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D:\ALC PAOLA MORA\SADER dp\2024\POMCA\"/>
    </mc:Choice>
  </mc:AlternateContent>
  <xr:revisionPtr revIDLastSave="0" documentId="13_ncr:1_{5AE2EFC7-B0CA-444A-AAFF-3C0149C1A239}" xr6:coauthVersionLast="47" xr6:coauthVersionMax="47" xr10:uidLastSave="{00000000-0000-0000-0000-000000000000}"/>
  <bookViews>
    <workbookView xWindow="-120" yWindow="-120" windowWidth="29040" windowHeight="15720" tabRatio="784" activeTab="6" xr2:uid="{00000000-000D-0000-FFFF-FFFF00000000}"/>
  </bookViews>
  <sheets>
    <sheet name="Instructivo" sheetId="12" r:id="rId1"/>
    <sheet name="Actividades" sheetId="1" r:id="rId2"/>
    <sheet name="Presupuesto Año 1" sheetId="3" r:id="rId3"/>
    <sheet name="Presupuesto Año 2" sheetId="7" r:id="rId4"/>
    <sheet name="Presupuesto Año 3" sheetId="8" r:id="rId5"/>
    <sheet name="Presupuesto Año 4" sheetId="10" r:id="rId6"/>
    <sheet name="Presupuesto Año 5" sheetId="11" r:id="rId7"/>
  </sheets>
  <definedNames>
    <definedName name="_xlnm._FilterDatabase" localSheetId="1" hidden="1">Actividades!$C$7:$O$37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0" i="11" l="1"/>
  <c r="M11" i="11" l="1"/>
  <c r="M9" i="11"/>
  <c r="G11" i="11"/>
  <c r="G10" i="11"/>
  <c r="J11" i="11"/>
  <c r="J10" i="11"/>
  <c r="J9" i="11"/>
  <c r="G9" i="11"/>
  <c r="L11" i="11" l="1"/>
  <c r="O11" i="11" s="1"/>
  <c r="L10" i="11"/>
  <c r="L9" i="11"/>
  <c r="O9" i="11" s="1"/>
  <c r="G11" i="10"/>
  <c r="L11" i="10" s="1"/>
  <c r="O11" i="10" s="1"/>
  <c r="L10" i="10"/>
  <c r="O10" i="10" s="1"/>
  <c r="G10" i="10"/>
  <c r="G9" i="10"/>
  <c r="L9" i="10" s="1"/>
  <c r="O9" i="10" s="1"/>
  <c r="G14" i="3"/>
  <c r="L14" i="3" s="1"/>
  <c r="O14" i="3" s="1"/>
  <c r="G12" i="3"/>
  <c r="L12" i="3" s="1"/>
  <c r="O12" i="3" s="1"/>
  <c r="G10" i="3"/>
  <c r="L10" i="3" s="1"/>
  <c r="O10" i="3" s="1"/>
  <c r="G9" i="3"/>
  <c r="M10" i="11" l="1"/>
  <c r="O10" i="11" s="1"/>
  <c r="G11" i="8"/>
  <c r="L11" i="8" s="1"/>
  <c r="O11" i="8" s="1"/>
  <c r="G10" i="8"/>
  <c r="L10" i="8" s="1"/>
  <c r="O10" i="8" s="1"/>
  <c r="L9" i="8"/>
  <c r="O9" i="8" s="1"/>
  <c r="G9" i="8"/>
  <c r="G11" i="7"/>
  <c r="L11" i="7" s="1"/>
  <c r="O11" i="7" s="1"/>
  <c r="G10" i="7"/>
  <c r="L10" i="7" s="1"/>
  <c r="O10" i="7" s="1"/>
  <c r="G9" i="7"/>
  <c r="L9" i="7" s="1"/>
  <c r="O9" i="7" s="1"/>
  <c r="G13" i="3" l="1"/>
  <c r="L13" i="3" s="1"/>
  <c r="O13" i="3" s="1"/>
  <c r="G11" i="3"/>
  <c r="L11" i="3" s="1"/>
  <c r="O11" i="3" s="1"/>
  <c r="L9" i="3"/>
  <c r="O9" i="3" s="1"/>
  <c r="J37" i="1"/>
  <c r="G37" i="1"/>
  <c r="J36" i="1"/>
  <c r="G36" i="1"/>
  <c r="J35" i="1"/>
  <c r="G35" i="1"/>
  <c r="J34" i="1"/>
  <c r="G34" i="1"/>
  <c r="J33" i="1"/>
  <c r="G33" i="1"/>
  <c r="J32" i="1"/>
  <c r="G32" i="1"/>
  <c r="J31" i="1"/>
  <c r="G31" i="1"/>
  <c r="J30" i="1"/>
  <c r="G30" i="1"/>
  <c r="J29" i="1"/>
  <c r="G29" i="1"/>
  <c r="J28" i="1"/>
  <c r="G28" i="1"/>
  <c r="J27" i="1"/>
  <c r="G27" i="1"/>
  <c r="J26" i="1"/>
  <c r="G26" i="1"/>
  <c r="J25" i="1"/>
  <c r="G25" i="1"/>
  <c r="J24" i="1"/>
  <c r="G24" i="1"/>
  <c r="J23" i="1"/>
  <c r="G23" i="1"/>
  <c r="J22" i="1"/>
  <c r="G22" i="1"/>
  <c r="J21" i="1"/>
  <c r="G21" i="1"/>
  <c r="J20" i="1"/>
  <c r="G20" i="1"/>
  <c r="J19" i="1"/>
  <c r="G19" i="1"/>
  <c r="J18" i="1"/>
  <c r="G18" i="1"/>
  <c r="J17" i="1"/>
  <c r="G17" i="1"/>
  <c r="J16" i="1"/>
  <c r="G16" i="1"/>
  <c r="J15" i="1"/>
  <c r="G15" i="1"/>
  <c r="J14" i="1"/>
  <c r="G14" i="1"/>
  <c r="J13" i="1"/>
  <c r="G13" i="1"/>
  <c r="J12" i="1"/>
  <c r="G12" i="1"/>
  <c r="J11" i="1"/>
  <c r="G11" i="1"/>
  <c r="J10" i="1"/>
  <c r="G10" i="1"/>
  <c r="J9" i="1"/>
  <c r="G9" i="1"/>
  <c r="J8" i="1"/>
  <c r="G8" i="1"/>
</calcChain>
</file>

<file path=xl/sharedStrings.xml><?xml version="1.0" encoding="utf-8"?>
<sst xmlns="http://schemas.openxmlformats.org/spreadsheetml/2006/main" count="278" uniqueCount="139">
  <si>
    <t>Hoja de actividades</t>
  </si>
  <si>
    <t>Meta</t>
  </si>
  <si>
    <t xml:space="preserve">Actividad </t>
  </si>
  <si>
    <t xml:space="preserve">Actividad propuesta en la  formulación del POMCA </t>
  </si>
  <si>
    <t>Año Programado</t>
  </si>
  <si>
    <t>Año Ejecutado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</si>
  <si>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</si>
  <si>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</si>
  <si>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</si>
  <si>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</si>
  <si>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</si>
  <si>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</si>
  <si>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</si>
  <si>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</si>
  <si>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</si>
  <si>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</si>
  <si>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Formato de reporte presupuesto</t>
  </si>
  <si>
    <t>Hoja de presupuesto</t>
  </si>
  <si>
    <t>N° Contrato - Convenio</t>
  </si>
  <si>
    <t xml:space="preserve">Vigencia </t>
  </si>
  <si>
    <t xml:space="preserve">Actividades </t>
  </si>
  <si>
    <t xml:space="preserve">Valor total del contrato </t>
  </si>
  <si>
    <t>% del contrato en la actividad</t>
  </si>
  <si>
    <t>Presupuesto asignado</t>
  </si>
  <si>
    <t>Este valor es automatico proviene del valor del contrato  en relacion con el % del mismo .</t>
  </si>
  <si>
    <t>Presupuesto adicional del contrato</t>
  </si>
  <si>
    <t>% del presupuesto adicional en la actividad</t>
  </si>
  <si>
    <t>Presupuesto respecto al % adicional</t>
  </si>
  <si>
    <t>Este valor es automatico proviene del valor del preuspuesto adicional en relacion con el % del mismo en la actividad.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</si>
  <si>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</si>
  <si>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</si>
  <si>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</si>
  <si>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</si>
  <si>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</si>
  <si>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</si>
  <si>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 xml:space="preserve">FORMATO REPORTE DE AVANCES ACTIVIDADES </t>
  </si>
  <si>
    <t>POMCA</t>
  </si>
  <si>
    <t>Río Bogotá</t>
  </si>
  <si>
    <t>Línea Estratégica</t>
  </si>
  <si>
    <t>Desarrollo de alternativas rurales para la economía campesina</t>
  </si>
  <si>
    <t>Programa</t>
  </si>
  <si>
    <t xml:space="preserve">Programa de Orientación Ambiental Productiva </t>
  </si>
  <si>
    <t>Proyecto</t>
  </si>
  <si>
    <t>CAP533-Conservación de suelo y agua en actividades de producción agropecuaria</t>
  </si>
  <si>
    <t>Dependencia/Entidad
Que Reporta</t>
  </si>
  <si>
    <t>META</t>
  </si>
  <si>
    <t>SUB META</t>
  </si>
  <si>
    <t>ACTIVIDAD</t>
  </si>
  <si>
    <t>AÑO PROGRAMADO</t>
  </si>
  <si>
    <t xml:space="preserve">AÑO EJECUTADO
(Lista desplegable)	</t>
  </si>
  <si>
    <t>PORCENTAJE A EJECUTAR POR AÑO</t>
  </si>
  <si>
    <t>PORCENTAJE EJECUTADO</t>
  </si>
  <si>
    <t>EJECUCIÓN</t>
  </si>
  <si>
    <t>SUBCUENCA (Lista desplegable)</t>
  </si>
  <si>
    <t>MUNICIPIO</t>
  </si>
  <si>
    <t>VEREDA</t>
  </si>
  <si>
    <t>COORDENADA X</t>
  </si>
  <si>
    <t>COORDENADA Y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</si>
  <si>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</si>
  <si>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</si>
  <si>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</si>
  <si>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</si>
  <si>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>Implementación de modelos de prácticas de conservación de suelo y agua en zonas de producción agropecuaria, en el 100% de los municipios</t>
  </si>
  <si>
    <t>Implementar actividades de agricultura y/o ganadería de conservación en 400 Fincas Modelo.</t>
  </si>
  <si>
    <t>1. Asistencia técnica en Agricultura y ganadería de conservación</t>
  </si>
  <si>
    <t>2. Implementación de fincas modelo (Insumos)</t>
  </si>
  <si>
    <t>Intervenir 200 hectáreas con actividades de agricultura y ganadería de conservación y/o  técnicas de bioingeniería del suelo.</t>
  </si>
  <si>
    <t>3. Intervención con técnicas de Bioingeniería del suelo</t>
  </si>
  <si>
    <t>FORMATO REPORTE DE AVANCES ACTIVIDADES</t>
  </si>
  <si>
    <t xml:space="preserve">AREA DE DESARROLLO AMBIENTAL Y AGROPECUARIO ALCALDIA APULO </t>
  </si>
  <si>
    <t>NÚMERO DE CONTRATO / CONVENIO</t>
  </si>
  <si>
    <t>VIGENCIA</t>
  </si>
  <si>
    <t>VALOR TOTAL CONTRATO-CONVENIO-OTROS</t>
  </si>
  <si>
    <t>% DEL CONTRATO EN LA ACTIVIDAD</t>
  </si>
  <si>
    <r>
      <t xml:space="preserve">VALOR 
</t>
    </r>
    <r>
      <rPr>
        <b/>
        <sz val="11"/>
        <color theme="0"/>
        <rFont val="Calibri (Cuerpo)"/>
      </rPr>
      <t>(RESPECTO A % CONTRATO)</t>
    </r>
  </si>
  <si>
    <t>ADICIÓN TOTAL DEL CTO</t>
  </si>
  <si>
    <r>
      <t xml:space="preserve">% ADICIÓN EN LA ACTIVIDAD
</t>
    </r>
    <r>
      <rPr>
        <b/>
        <sz val="11"/>
        <color rgb="FF945200"/>
        <rFont val="Calibri (Cuerpo)"/>
      </rPr>
      <t>(% de la adición que le aporta a la actividad)</t>
    </r>
  </si>
  <si>
    <r>
      <t xml:space="preserve">VALOR RESPECTO % ADICIÓN
</t>
    </r>
    <r>
      <rPr>
        <b/>
        <sz val="11"/>
        <color rgb="FF945200"/>
        <rFont val="Calibri (Cuerpo)"/>
      </rPr>
      <t>(valor de la adición que le aporta a la actividad)</t>
    </r>
  </si>
  <si>
    <r>
      <t xml:space="preserve">VALOR NO EJECUTADO
</t>
    </r>
    <r>
      <rPr>
        <b/>
        <sz val="11"/>
        <color rgb="FF945200"/>
        <rFont val="Calibri (Cuerpo)"/>
      </rPr>
      <t>(Monto respecto a las columnas G + J)</t>
    </r>
  </si>
  <si>
    <t>TOTAL ASIGNADO</t>
  </si>
  <si>
    <r>
      <t xml:space="preserve">PAGOS REALIZADOS
</t>
    </r>
    <r>
      <rPr>
        <b/>
        <sz val="11"/>
        <color rgb="FF945200"/>
        <rFont val="Calibri (Cuerpo)"/>
      </rPr>
      <t>(Respecto a la la columna L)</t>
    </r>
  </si>
  <si>
    <r>
      <t xml:space="preserve">VIGENCIA DE LOS PAGOS
</t>
    </r>
    <r>
      <rPr>
        <b/>
        <sz val="11"/>
        <color rgb="FF945200"/>
        <rFont val="Calibri (Cuerpo)"/>
      </rPr>
      <t>(No debe superar la anualidad que se está reportando)</t>
    </r>
  </si>
  <si>
    <t>PORCENTAJE DE EJECUCIÓN</t>
  </si>
  <si>
    <t>OBSERVACIONES</t>
  </si>
  <si>
    <t>NOTA: En caso de tener más de un contrato para las actividades, SE DEBE ADICIONAR LA CELDA</t>
  </si>
  <si>
    <t>Convenio con la Gobernación el municipio no tiene aporte presupuestal a dicho convenio.</t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</si>
  <si>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</si>
  <si>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</si>
  <si>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</si>
  <si>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</si>
  <si>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</si>
  <si>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</si>
  <si>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</si>
  <si>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</si>
  <si>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</si>
  <si>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</si>
  <si>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</si>
  <si>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</si>
  <si>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</si>
  <si>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</si>
  <si>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</si>
  <si>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</si>
  <si>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</si>
  <si>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</si>
  <si>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</si>
  <si>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</si>
  <si>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</si>
  <si>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</si>
  <si>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</si>
  <si>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</si>
  <si>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</si>
  <si>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</si>
  <si>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</si>
  <si>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</si>
  <si>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</si>
  <si>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</si>
  <si>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</si>
  <si>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</si>
  <si>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</si>
  <si>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</si>
  <si>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</si>
  <si>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</si>
  <si>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</si>
  <si>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</si>
  <si>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</si>
  <si>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</si>
  <si>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</si>
  <si>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</si>
  <si>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R.Alto Bogotá</t>
  </si>
  <si>
    <t>Cajicá</t>
  </si>
  <si>
    <t>Calahorra
Chuntame
Rio Frio
Canelon</t>
  </si>
  <si>
    <t>Visita técnica</t>
  </si>
  <si>
    <t>Informes técnicos</t>
  </si>
  <si>
    <t>Talleres/Capacitaciones</t>
  </si>
  <si>
    <t>A través del contratos de prestacion de servcios No. CPS 045-2023 y CPS 048-2023, se realizaron 427 asitencia tecnicas logrando impactar a 217 productores agropecuarios. La activada consistio ena tender requerimientos por los productores agropecuarios a traves del tramite en linea dispuesto por la entidad.</t>
  </si>
  <si>
    <t>A través del contrato de Compraventa No. CCV 012-2023, se ralizo compra de insumos e infraestructura, que fueron entregados a fincas modelo ena gricultura y ganaderia sostenible.</t>
  </si>
  <si>
    <t xml:space="preserve">En el marco de las asitencias tecnicas rurales, se sociliza a los productores las buenas practicas agricolas y ganaderas, que incluye actividades de conservacion de los recursos naturales incluyendo el suelo </t>
  </si>
  <si>
    <t>A través del contratos de prestacion de servcios No. CPS 045-2023 y CPS 048-202 y el contrato de Compraventa No. CCV 012-2023, se ralizo compra de insumos e infraestructura, que fueron entregados a fincas modelo ena gricultura y ganaderia sostenible.</t>
  </si>
  <si>
    <t xml:space="preserve">A través del contratos de prestacion de servcios No. CPS 045-2023 y CPS 048-202, en el marco de las asitencias tecnicas rurales, se sociliza a los productores las buenas practicas agricolas y ganaderas, que incluye actividades de conservacion de los recursos naturales incluyendo el suelo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</si>
</sst>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2" formatCode="_-&quot;$&quot;\ * #,##0_-;\-&quot;$&quot;\ * #,##0_-;_-&quot;$&quot;\ * &quot;-&quot;_-;_-@_-"/>
  </numFmts>
  <fonts count="4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sz val="11"/>
      <color rgb="FF002060"/>
      <name val="Arial"/>
      <family val="2"/>
    </font>
    <font>
      <sz val="11"/>
      <color theme="8" tint="-0.499984740745262"/>
      <name val="Calibri"/>
      <family val="2"/>
      <scheme val="minor"/>
    </font>
    <font>
      <sz val="15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4"/>
      <name val="Arial"/>
      <family val="2"/>
    </font>
    <font>
      <b/>
      <sz val="14"/>
      <color theme="4"/>
      <name val="Arial"/>
      <family val="2"/>
    </font>
    <font>
      <b/>
      <sz val="22"/>
      <color rgb="FF600000"/>
      <name val="Arial"/>
      <family val="2"/>
    </font>
    <font>
      <sz val="11"/>
      <name val="Arial"/>
      <family val="2"/>
    </font>
    <font>
      <b/>
      <sz val="11"/>
      <color theme="0"/>
      <name val="Calibri (Cuerpo)"/>
    </font>
    <font>
      <b/>
      <sz val="11"/>
      <color rgb="FF945200"/>
      <name val="Calibri (Cuerpo)"/>
    </font>
    <font>
      <sz val="13"/>
      <color theme="1"/>
      <name val="Arial"/>
      <family val="2"/>
    </font>
    <font>
      <b/>
      <sz val="20"/>
      <color rgb="FF600000"/>
      <name val="Arial"/>
      <family val="2"/>
    </font>
    <font>
      <sz val="12"/>
      <color theme="1"/>
      <name val="Arial"/>
      <family val="2"/>
    </font>
    <font>
      <sz val="8"/>
      <name val="Calibri"/>
      <family val="2"/>
      <scheme val="minor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1"/>
      <color rgb="FF002060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FFFF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 style="double">
        <color theme="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/>
      <diagonal/>
    </border>
    <border>
      <left style="medium">
        <color theme="8" tint="-0.499984740745262"/>
      </left>
      <right style="thin">
        <color theme="0" tint="-0.249977111117893"/>
      </right>
      <top/>
      <bottom/>
      <diagonal/>
    </border>
    <border>
      <left style="thin">
        <color theme="0" tint="-0.249977111117893"/>
      </left>
      <right style="thin">
        <color theme="0" tint="-0.24994659260841701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0.24994659260841701"/>
      </right>
      <top/>
      <bottom/>
      <diagonal/>
    </border>
    <border>
      <left style="thin">
        <color theme="0" tint="-0.249977111117893"/>
      </left>
      <right style="thin">
        <color theme="0" tint="-0.24994659260841701"/>
      </right>
      <top/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/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/>
      <bottom style="medium">
        <color theme="8" tint="-0.499984740745262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8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41">
    <xf numFmtId="0" fontId="0" fillId="0" borderId="0" xfId="0"/>
    <xf numFmtId="0" fontId="0" fillId="5" borderId="0" xfId="0" applyFill="1"/>
    <xf numFmtId="0" fontId="0" fillId="5" borderId="5" xfId="0" applyFill="1" applyBorder="1"/>
    <xf numFmtId="0" fontId="0" fillId="5" borderId="6" xfId="0" applyFill="1" applyBorder="1"/>
    <xf numFmtId="0" fontId="0" fillId="5" borderId="7" xfId="0" applyFill="1" applyBorder="1"/>
    <xf numFmtId="0" fontId="0" fillId="5" borderId="8" xfId="0" applyFill="1" applyBorder="1"/>
    <xf numFmtId="0" fontId="0" fillId="5" borderId="10" xfId="0" applyFill="1" applyBorder="1"/>
    <xf numFmtId="0" fontId="10" fillId="5" borderId="10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11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4" fillId="0" borderId="17" xfId="0" applyFont="1" applyBorder="1" applyAlignment="1" applyProtection="1">
      <alignment horizontal="center" vertical="center"/>
      <protection locked="0"/>
    </xf>
    <xf numFmtId="0" fontId="15" fillId="0" borderId="17" xfId="0" applyFont="1" applyBorder="1" applyAlignment="1" applyProtection="1">
      <alignment horizontal="center" vertical="center"/>
      <protection hidden="1"/>
    </xf>
    <xf numFmtId="9" fontId="4" fillId="0" borderId="17" xfId="0" applyNumberFormat="1" applyFont="1" applyBorder="1" applyAlignment="1" applyProtection="1">
      <alignment horizontal="center" vertical="center"/>
      <protection locked="0"/>
    </xf>
    <xf numFmtId="9" fontId="15" fillId="0" borderId="17" xfId="1" applyFont="1" applyBorder="1" applyAlignment="1" applyProtection="1">
      <alignment horizontal="center" vertical="center"/>
      <protection hidden="1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vertical="center" wrapText="1"/>
      <protection locked="0"/>
    </xf>
    <xf numFmtId="0" fontId="4" fillId="0" borderId="18" xfId="0" applyFont="1" applyBorder="1" applyAlignment="1" applyProtection="1">
      <alignment vertical="center" wrapText="1"/>
      <protection locked="0"/>
    </xf>
    <xf numFmtId="0" fontId="15" fillId="0" borderId="26" xfId="0" applyFont="1" applyBorder="1" applyAlignment="1" applyProtection="1">
      <alignment horizontal="center" vertical="center"/>
      <protection hidden="1"/>
    </xf>
    <xf numFmtId="9" fontId="4" fillId="0" borderId="26" xfId="0" applyNumberFormat="1" applyFont="1" applyBorder="1" applyAlignment="1" applyProtection="1">
      <alignment horizontal="center" vertical="center"/>
      <protection locked="0"/>
    </xf>
    <xf numFmtId="9" fontId="15" fillId="0" borderId="26" xfId="1" applyFont="1" applyBorder="1" applyAlignment="1" applyProtection="1">
      <alignment horizontal="center" vertical="center"/>
      <protection hidden="1"/>
    </xf>
    <xf numFmtId="0" fontId="4" fillId="0" borderId="26" xfId="0" applyFont="1" applyBorder="1" applyAlignment="1" applyProtection="1">
      <alignment vertical="center"/>
      <protection locked="0"/>
    </xf>
    <xf numFmtId="0" fontId="4" fillId="0" borderId="26" xfId="0" applyFont="1" applyBorder="1" applyAlignment="1" applyProtection="1">
      <alignment vertical="center" wrapText="1"/>
      <protection locked="0"/>
    </xf>
    <xf numFmtId="0" fontId="4" fillId="0" borderId="27" xfId="0" applyFont="1" applyBorder="1" applyAlignment="1" applyProtection="1">
      <alignment vertical="center" wrapText="1"/>
      <protection locked="0"/>
    </xf>
    <xf numFmtId="0" fontId="2" fillId="3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10" fontId="2" fillId="3" borderId="17" xfId="0" applyNumberFormat="1" applyFont="1" applyFill="1" applyBorder="1" applyAlignment="1">
      <alignment horizontal="center" vertical="center" wrapText="1"/>
    </xf>
    <xf numFmtId="10" fontId="2" fillId="3" borderId="18" xfId="0" applyNumberFormat="1" applyFont="1" applyFill="1" applyBorder="1" applyAlignment="1">
      <alignment horizontal="center" vertical="center" wrapText="1"/>
    </xf>
    <xf numFmtId="42" fontId="18" fillId="0" borderId="17" xfId="4" applyFont="1" applyBorder="1" applyAlignment="1">
      <alignment horizontal="center" vertical="center"/>
    </xf>
    <xf numFmtId="42" fontId="18" fillId="8" borderId="17" xfId="4" applyFont="1" applyFill="1" applyBorder="1" applyAlignment="1">
      <alignment horizontal="center" vertical="center"/>
    </xf>
    <xf numFmtId="9" fontId="18" fillId="8" borderId="17" xfId="1" applyFont="1" applyFill="1" applyBorder="1" applyAlignment="1">
      <alignment horizontal="center" vertical="center"/>
    </xf>
    <xf numFmtId="9" fontId="18" fillId="0" borderId="17" xfId="0" applyNumberFormat="1" applyFont="1" applyBorder="1" applyAlignment="1">
      <alignment horizontal="center" vertical="center"/>
    </xf>
    <xf numFmtId="0" fontId="18" fillId="0" borderId="18" xfId="0" applyFont="1" applyBorder="1" applyAlignment="1">
      <alignment vertical="center" wrapText="1"/>
    </xf>
    <xf numFmtId="0" fontId="4" fillId="0" borderId="17" xfId="0" applyFont="1" applyBorder="1" applyAlignment="1">
      <alignment vertical="center" wrapText="1"/>
    </xf>
    <xf numFmtId="10" fontId="18" fillId="8" borderId="17" xfId="1" applyNumberFormat="1" applyFont="1" applyFill="1" applyBorder="1" applyAlignment="1">
      <alignment horizontal="center" vertical="center"/>
    </xf>
    <xf numFmtId="0" fontId="7" fillId="0" borderId="17" xfId="0" applyFont="1" applyBorder="1" applyAlignment="1">
      <alignment vertical="center" wrapText="1"/>
    </xf>
    <xf numFmtId="0" fontId="0" fillId="0" borderId="16" xfId="0" applyBorder="1"/>
    <xf numFmtId="0" fontId="15" fillId="0" borderId="28" xfId="5" applyFont="1" applyBorder="1" applyAlignment="1">
      <alignment horizontal="center" vertical="center" wrapText="1"/>
    </xf>
    <xf numFmtId="0" fontId="20" fillId="0" borderId="17" xfId="0" applyFont="1" applyBorder="1"/>
    <xf numFmtId="0" fontId="20" fillId="0" borderId="17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8" fillId="0" borderId="18" xfId="0" applyFont="1" applyBorder="1" applyAlignment="1">
      <alignment horizontal="center" vertical="center" wrapText="1"/>
    </xf>
    <xf numFmtId="0" fontId="20" fillId="0" borderId="29" xfId="0" applyFont="1" applyBorder="1" applyAlignment="1">
      <alignment horizontal="center" vertical="center"/>
    </xf>
    <xf numFmtId="42" fontId="18" fillId="8" borderId="29" xfId="4" applyFont="1" applyFill="1" applyBorder="1" applyAlignment="1">
      <alignment horizontal="center" vertical="center"/>
    </xf>
    <xf numFmtId="10" fontId="18" fillId="8" borderId="29" xfId="1" applyNumberFormat="1" applyFont="1" applyFill="1" applyBorder="1" applyAlignment="1">
      <alignment horizontal="center" vertical="center"/>
    </xf>
    <xf numFmtId="42" fontId="18" fillId="0" borderId="29" xfId="4" applyFont="1" applyBorder="1" applyAlignment="1">
      <alignment horizontal="center" vertical="center"/>
    </xf>
    <xf numFmtId="9" fontId="18" fillId="8" borderId="29" xfId="1" applyFont="1" applyFill="1" applyBorder="1" applyAlignment="1">
      <alignment horizontal="center" vertical="center"/>
    </xf>
    <xf numFmtId="0" fontId="18" fillId="0" borderId="32" xfId="0" applyFont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5" fillId="3" borderId="16" xfId="0" applyFont="1" applyFill="1" applyBorder="1" applyAlignment="1">
      <alignment horizontal="center" vertical="center" wrapText="1"/>
    </xf>
    <xf numFmtId="0" fontId="5" fillId="3" borderId="17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1" fontId="3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 applyProtection="1">
      <alignment horizontal="center" vertical="top" wrapText="1"/>
      <protection locked="0"/>
    </xf>
    <xf numFmtId="0" fontId="15" fillId="0" borderId="42" xfId="5" applyFont="1" applyBorder="1" applyAlignment="1">
      <alignment horizontal="center" vertical="center" wrapText="1"/>
    </xf>
    <xf numFmtId="0" fontId="4" fillId="0" borderId="26" xfId="0" applyFont="1" applyBorder="1" applyAlignment="1" applyProtection="1">
      <alignment horizontal="center" vertical="center"/>
      <protection locked="0"/>
    </xf>
    <xf numFmtId="1" fontId="3" fillId="0" borderId="26" xfId="0" applyNumberFormat="1" applyFont="1" applyBorder="1" applyAlignment="1">
      <alignment horizontal="left" vertical="center"/>
    </xf>
    <xf numFmtId="0" fontId="3" fillId="0" borderId="26" xfId="0" applyFont="1" applyBorder="1" applyAlignment="1" applyProtection="1">
      <alignment horizontal="center" vertical="top" wrapText="1"/>
      <protection locked="0"/>
    </xf>
    <xf numFmtId="0" fontId="29" fillId="0" borderId="9" xfId="2" applyFont="1" applyFill="1" applyBorder="1" applyAlignment="1">
      <alignment horizontal="center" vertical="center" wrapText="1"/>
    </xf>
    <xf numFmtId="0" fontId="30" fillId="5" borderId="9" xfId="3" applyFont="1" applyFill="1" applyBorder="1" applyAlignment="1">
      <alignment horizontal="left" vertical="center" wrapText="1"/>
    </xf>
    <xf numFmtId="0" fontId="31" fillId="0" borderId="9" xfId="2" applyFont="1" applyFill="1" applyBorder="1" applyAlignment="1">
      <alignment horizontal="center" vertical="center" wrapText="1"/>
    </xf>
    <xf numFmtId="0" fontId="36" fillId="5" borderId="9" xfId="3" applyFont="1" applyFill="1" applyBorder="1" applyAlignment="1">
      <alignment horizontal="left" vertical="center" wrapText="1"/>
    </xf>
    <xf numFmtId="0" fontId="32" fillId="5" borderId="9" xfId="3" applyFont="1" applyFill="1" applyBorder="1" applyAlignment="1">
      <alignment horizontal="left" vertical="center" wrapText="1"/>
    </xf>
    <xf numFmtId="0" fontId="30" fillId="6" borderId="9" xfId="3" applyFont="1" applyFill="1" applyBorder="1" applyAlignment="1">
      <alignment horizontal="left" vertical="center" wrapText="1"/>
    </xf>
    <xf numFmtId="0" fontId="30" fillId="5" borderId="4" xfId="3" applyFont="1" applyFill="1" applyBorder="1" applyAlignment="1">
      <alignment horizontal="left" vertical="center" wrapText="1"/>
    </xf>
    <xf numFmtId="0" fontId="29" fillId="0" borderId="3" xfId="2" applyFont="1" applyFill="1" applyBorder="1" applyAlignment="1">
      <alignment horizontal="center" vertical="center" wrapText="1"/>
    </xf>
    <xf numFmtId="0" fontId="31" fillId="0" borderId="3" xfId="2" applyFont="1" applyFill="1" applyBorder="1" applyAlignment="1">
      <alignment horizontal="center" vertical="center" wrapText="1"/>
    </xf>
    <xf numFmtId="0" fontId="36" fillId="5" borderId="4" xfId="3" applyFont="1" applyFill="1" applyBorder="1" applyAlignment="1">
      <alignment horizontal="left" vertical="center" wrapText="1"/>
    </xf>
    <xf numFmtId="0" fontId="30" fillId="6" borderId="4" xfId="3" applyFont="1" applyFill="1" applyBorder="1" applyAlignment="1">
      <alignment horizontal="left" vertical="center" wrapText="1"/>
    </xf>
    <xf numFmtId="0" fontId="36" fillId="6" borderId="50" xfId="3" applyFont="1" applyFill="1" applyBorder="1" applyAlignment="1">
      <alignment horizontal="left" vertical="center" wrapText="1"/>
    </xf>
    <xf numFmtId="42" fontId="0" fillId="0" borderId="0" xfId="0" applyNumberFormat="1"/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 applyProtection="1">
      <alignment horizontal="center" vertical="center" wrapText="1"/>
      <protection locked="0"/>
    </xf>
    <xf numFmtId="0" fontId="7" fillId="0" borderId="17" xfId="0" applyFont="1" applyBorder="1" applyAlignment="1">
      <alignment horizontal="center" vertical="center" wrapText="1"/>
    </xf>
    <xf numFmtId="0" fontId="28" fillId="7" borderId="9" xfId="0" applyFont="1" applyFill="1" applyBorder="1" applyAlignment="1">
      <alignment horizontal="center"/>
    </xf>
    <xf numFmtId="0" fontId="27" fillId="5" borderId="43" xfId="0" applyFont="1" applyFill="1" applyBorder="1" applyAlignment="1">
      <alignment horizontal="center" vertical="center" wrapText="1"/>
    </xf>
    <xf numFmtId="0" fontId="27" fillId="5" borderId="44" xfId="0" applyFont="1" applyFill="1" applyBorder="1" applyAlignment="1">
      <alignment horizontal="center" vertical="center" wrapText="1"/>
    </xf>
    <xf numFmtId="0" fontId="0" fillId="5" borderId="9" xfId="0" applyFill="1" applyBorder="1" applyAlignment="1">
      <alignment horizontal="center"/>
    </xf>
    <xf numFmtId="0" fontId="31" fillId="0" borderId="11" xfId="2" applyFont="1" applyFill="1" applyBorder="1" applyAlignment="1">
      <alignment horizontal="center" vertical="center" wrapText="1"/>
    </xf>
    <xf numFmtId="0" fontId="31" fillId="0" borderId="1" xfId="2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left" vertical="top" wrapText="1"/>
    </xf>
    <xf numFmtId="0" fontId="0" fillId="5" borderId="9" xfId="0" applyFill="1" applyBorder="1" applyAlignment="1">
      <alignment horizontal="left" vertical="top" wrapText="1"/>
    </xf>
    <xf numFmtId="0" fontId="0" fillId="5" borderId="45" xfId="0" applyFill="1" applyBorder="1" applyAlignment="1">
      <alignment horizontal="center"/>
    </xf>
    <xf numFmtId="0" fontId="0" fillId="5" borderId="46" xfId="0" applyFill="1" applyBorder="1" applyAlignment="1">
      <alignment horizontal="center"/>
    </xf>
    <xf numFmtId="0" fontId="0" fillId="5" borderId="47" xfId="0" applyFill="1" applyBorder="1" applyAlignment="1">
      <alignment horizontal="center"/>
    </xf>
    <xf numFmtId="0" fontId="0" fillId="5" borderId="48" xfId="0" applyFill="1" applyBorder="1" applyAlignment="1">
      <alignment horizontal="center"/>
    </xf>
    <xf numFmtId="0" fontId="28" fillId="7" borderId="2" xfId="0" applyFont="1" applyFill="1" applyBorder="1" applyAlignment="1">
      <alignment horizontal="center"/>
    </xf>
    <xf numFmtId="0" fontId="31" fillId="0" borderId="12" xfId="2" applyFont="1" applyFill="1" applyBorder="1" applyAlignment="1">
      <alignment horizontal="center" vertical="center" wrapText="1"/>
    </xf>
    <xf numFmtId="0" fontId="31" fillId="0" borderId="49" xfId="2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left" vertical="center" wrapText="1"/>
    </xf>
    <xf numFmtId="0" fontId="0" fillId="5" borderId="1" xfId="0" applyFill="1" applyBorder="1" applyAlignment="1">
      <alignment horizontal="left" vertical="center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5" fillId="3" borderId="40" xfId="0" applyFont="1" applyFill="1" applyBorder="1" applyAlignment="1">
      <alignment horizontal="center" vertical="center" wrapText="1"/>
    </xf>
    <xf numFmtId="0" fontId="5" fillId="3" borderId="41" xfId="0" applyFont="1" applyFill="1" applyBorder="1" applyAlignment="1">
      <alignment horizontal="center" vertical="center" wrapText="1"/>
    </xf>
    <xf numFmtId="0" fontId="5" fillId="2" borderId="22" xfId="0" applyFont="1" applyFill="1" applyBorder="1" applyAlignment="1">
      <alignment horizontal="center" vertical="center"/>
    </xf>
    <xf numFmtId="0" fontId="5" fillId="2" borderId="23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26" fillId="9" borderId="17" xfId="0" applyFont="1" applyFill="1" applyBorder="1" applyAlignment="1">
      <alignment horizontal="center" vertical="center" wrapText="1"/>
    </xf>
    <xf numFmtId="0" fontId="26" fillId="9" borderId="26" xfId="0" applyFont="1" applyFill="1" applyBorder="1" applyAlignment="1">
      <alignment horizontal="center" vertical="center" wrapText="1"/>
    </xf>
    <xf numFmtId="0" fontId="7" fillId="0" borderId="29" xfId="0" applyFont="1" applyBorder="1" applyAlignment="1">
      <alignment horizontal="center" vertical="center" wrapText="1"/>
    </xf>
    <xf numFmtId="0" fontId="7" fillId="0" borderId="38" xfId="0" applyFont="1" applyBorder="1" applyAlignment="1">
      <alignment horizontal="center" vertical="center" wrapText="1"/>
    </xf>
    <xf numFmtId="0" fontId="7" fillId="0" borderId="30" xfId="0" applyFont="1" applyBorder="1" applyAlignment="1">
      <alignment horizontal="center" vertical="center" wrapText="1"/>
    </xf>
    <xf numFmtId="0" fontId="7" fillId="0" borderId="39" xfId="0" applyFont="1" applyBorder="1" applyAlignment="1">
      <alignment horizontal="center" vertical="center" wrapText="1"/>
    </xf>
    <xf numFmtId="0" fontId="8" fillId="0" borderId="3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8" fillId="0" borderId="37" xfId="0" applyFont="1" applyBorder="1" applyAlignment="1">
      <alignment horizontal="center" vertical="center" wrapText="1"/>
    </xf>
    <xf numFmtId="0" fontId="7" fillId="0" borderId="34" xfId="0" applyFont="1" applyBorder="1" applyAlignment="1">
      <alignment horizontal="center" vertical="center" wrapText="1"/>
    </xf>
    <xf numFmtId="0" fontId="7" fillId="0" borderId="35" xfId="0" applyFont="1" applyBorder="1" applyAlignment="1">
      <alignment horizontal="center" vertical="center" wrapText="1"/>
    </xf>
    <xf numFmtId="0" fontId="7" fillId="0" borderId="36" xfId="0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9" fillId="0" borderId="19" xfId="0" applyFont="1" applyBorder="1" applyAlignment="1">
      <alignment horizontal="center" vertical="center"/>
    </xf>
    <xf numFmtId="0" fontId="19" fillId="0" borderId="20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9" fillId="0" borderId="25" xfId="0" applyFont="1" applyBorder="1" applyAlignment="1">
      <alignment horizontal="center"/>
    </xf>
    <xf numFmtId="0" fontId="9" fillId="0" borderId="26" xfId="0" applyFont="1" applyBorder="1" applyAlignment="1">
      <alignment horizontal="center"/>
    </xf>
    <xf numFmtId="0" fontId="9" fillId="0" borderId="27" xfId="0" applyFont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17" xfId="0" applyBorder="1" applyAlignment="1">
      <alignment horizontal="center"/>
    </xf>
  </cellXfs>
  <cellStyles count="6">
    <cellStyle name="Hipervínculo" xfId="2" builtinId="8"/>
    <cellStyle name="Moneda [0]" xfId="4" builtinId="7"/>
    <cellStyle name="Normal" xfId="0" builtinId="0"/>
    <cellStyle name="Normal 2" xfId="3" xr:uid="{74CD55B2-66F8-4EBB-8D95-C402E05CA3EE}"/>
    <cellStyle name="Normal 3" xfId="5" xr:uid="{30B83920-898D-4AD7-9DD6-381144D832BD}"/>
    <cellStyle name="Porcentaje" xfId="1" builtinId="5"/>
  </cellStyles>
  <dxfs count="37"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6EB4B9C-04A5-46AA-9EFE-1A6BC48179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B1007C10-9263-46B7-8E87-AE77235BBFC9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C463967C-AA0F-4E87-9A9D-5B336DFCBDEB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C85AD71C-5C79-40B4-9358-97128F1912D6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A94B7011-5943-420D-A5DE-833E10ADB29B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F94BFBBC-2322-49FF-9BBF-DDA535BAD3C0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5F295E74-93EF-484A-BF16-5059B90A3054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7830C3D5-7D09-4D04-B1FE-4F9038084B2C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92414219-9293-44C6-8B20-75A792E0BD4B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279DA976-2FB8-4803-861B-15ACBE1556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67EF7D1B-BDC5-407D-B4C4-29935787079D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4C171862-5920-4241-B1C8-ED23B334662F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4470A762-DB8D-4A85-9D4C-C5DC0B17DE53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E1AEFDB0-FB7B-450F-9A23-855525A81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B28F1EB7-403C-4131-825F-0874EDAD46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ABF64C99-4A33-4534-AE15-495696FDC46A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2092100E-AEAD-40B0-857D-32C58682D389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0C009576-DA9A-46A8-A345-B8482DCAD44B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1B8A7FB7-5340-4A4F-A567-7D4EDEC76DA2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024E47CC-CB2E-4197-BE66-6FD9A44C18CE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A6394AA7-9E51-4B58-A9BD-063778B7BE3E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1AD95E3B-38A4-4F3F-BC52-6C4DA88E5846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F6052A36-5B05-4EDF-A694-CA5A5D4B06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9456B298-7B86-4342-9C3A-AC7CCD0AEB7D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A074BA5E-A1C1-471D-9DC0-F2174CB872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302559</xdr:colOff>
      <xdr:row>2</xdr:row>
      <xdr:rowOff>112058</xdr:rowOff>
    </xdr:from>
    <xdr:to>
      <xdr:col>4</xdr:col>
      <xdr:colOff>897938</xdr:colOff>
      <xdr:row>2</xdr:row>
      <xdr:rowOff>1112182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F30CF85-979E-4938-862A-C59A895C6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0" y="504264"/>
          <a:ext cx="560440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816428</xdr:colOff>
      <xdr:row>3</xdr:row>
      <xdr:rowOff>90715</xdr:rowOff>
    </xdr:from>
    <xdr:to>
      <xdr:col>4</xdr:col>
      <xdr:colOff>932623</xdr:colOff>
      <xdr:row>3</xdr:row>
      <xdr:rowOff>1090839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747AD43-5285-4615-9298-9ED0BC10E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9107" y="657679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793749</xdr:colOff>
      <xdr:row>3</xdr:row>
      <xdr:rowOff>136071</xdr:rowOff>
    </xdr:from>
    <xdr:to>
      <xdr:col>4</xdr:col>
      <xdr:colOff>909944</xdr:colOff>
      <xdr:row>3</xdr:row>
      <xdr:rowOff>1136195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5CF86AF-9593-478C-962D-C5C7710B2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56428" y="703035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1020535</xdr:colOff>
      <xdr:row>3</xdr:row>
      <xdr:rowOff>90715</xdr:rowOff>
    </xdr:from>
    <xdr:to>
      <xdr:col>4</xdr:col>
      <xdr:colOff>1136730</xdr:colOff>
      <xdr:row>3</xdr:row>
      <xdr:rowOff>1090839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F8F9479-AAF1-4534-93C9-1B036FB99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3214" y="657679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1020535</xdr:colOff>
      <xdr:row>3</xdr:row>
      <xdr:rowOff>90715</xdr:rowOff>
    </xdr:from>
    <xdr:to>
      <xdr:col>4</xdr:col>
      <xdr:colOff>1136730</xdr:colOff>
      <xdr:row>3</xdr:row>
      <xdr:rowOff>1090839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AC8A602-94FB-4D8B-93CC-FD2A5776B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4675" y="646975"/>
          <a:ext cx="5770235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1020535</xdr:colOff>
      <xdr:row>3</xdr:row>
      <xdr:rowOff>90715</xdr:rowOff>
    </xdr:from>
    <xdr:to>
      <xdr:col>4</xdr:col>
      <xdr:colOff>1136730</xdr:colOff>
      <xdr:row>3</xdr:row>
      <xdr:rowOff>1090839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90180EC-3894-4568-85C6-1387D5B2B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055" y="646975"/>
          <a:ext cx="5770235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33661-F19D-4DC7-9239-69CB41FD0350}">
  <dimension ref="B1:F101"/>
  <sheetViews>
    <sheetView zoomScale="70" zoomScaleNormal="70" workbookViewId="0">
      <selection activeCell="G9" sqref="G9"/>
    </sheetView>
  </sheetViews>
  <sheetFormatPr baseColWidth="10" defaultColWidth="10.85546875" defaultRowHeight="15"/>
  <cols>
    <col min="1" max="2" width="1.42578125" style="1" customWidth="1"/>
    <col min="3" max="3" width="73.140625" style="1" customWidth="1"/>
    <col min="4" max="4" width="85.85546875" style="1" customWidth="1"/>
    <col min="5" max="5" width="1.42578125" style="1" customWidth="1"/>
    <col min="6" max="16384" width="10.85546875" style="1"/>
  </cols>
  <sheetData>
    <row r="1" spans="2:5" ht="7.5" customHeight="1" thickBot="1"/>
    <row r="2" spans="2:5" ht="8.1" customHeight="1" thickTop="1">
      <c r="B2" s="2"/>
      <c r="C2" s="3"/>
      <c r="D2" s="3"/>
      <c r="E2" s="4"/>
    </row>
    <row r="3" spans="2:5" ht="63.75" customHeight="1">
      <c r="B3" s="5"/>
      <c r="C3" s="79" t="s">
        <v>86</v>
      </c>
      <c r="D3" s="80"/>
      <c r="E3" s="6"/>
    </row>
    <row r="4" spans="2:5">
      <c r="B4" s="5"/>
      <c r="C4" s="81"/>
      <c r="D4" s="81"/>
      <c r="E4" s="6"/>
    </row>
    <row r="5" spans="2:5">
      <c r="B5" s="5"/>
      <c r="C5" s="81"/>
      <c r="D5" s="81"/>
      <c r="E5" s="6"/>
    </row>
    <row r="6" spans="2:5">
      <c r="B6" s="5"/>
      <c r="C6" s="81"/>
      <c r="D6" s="81"/>
      <c r="E6" s="6"/>
    </row>
    <row r="7" spans="2:5">
      <c r="B7" s="5"/>
      <c r="C7" s="81"/>
      <c r="D7" s="81"/>
      <c r="E7" s="6"/>
    </row>
    <row r="8" spans="2:5" ht="20.100000000000001" customHeight="1">
      <c r="B8" s="5"/>
      <c r="C8" s="81"/>
      <c r="D8" s="81"/>
      <c r="E8" s="6"/>
    </row>
    <row r="9" spans="2:5" ht="18" customHeight="1">
      <c r="B9" s="5"/>
      <c r="C9" s="81"/>
      <c r="D9" s="81"/>
      <c r="E9" s="6"/>
    </row>
    <row r="10" spans="2:5">
      <c r="B10" s="5"/>
      <c r="C10" s="81"/>
      <c r="D10" s="81"/>
      <c r="E10" s="6"/>
    </row>
    <row r="11" spans="2:5" ht="108" customHeight="1">
      <c r="B11" s="5"/>
      <c r="C11" s="81"/>
      <c r="D11" s="81"/>
      <c r="E11" s="6"/>
    </row>
    <row r="12" spans="2:5">
      <c r="B12" s="5"/>
      <c r="C12" s="81"/>
      <c r="D12" s="81"/>
      <c r="E12" s="6"/>
    </row>
    <row r="13" spans="2:5">
      <c r="B13" s="5"/>
      <c r="C13" s="81"/>
      <c r="D13" s="81"/>
      <c r="E13" s="6"/>
    </row>
    <row r="14" spans="2:5" ht="17.100000000000001" customHeight="1">
      <c r="B14" s="5"/>
      <c r="C14" s="81"/>
      <c r="D14" s="81"/>
      <c r="E14" s="6"/>
    </row>
    <row r="15" spans="2:5">
      <c r="B15" s="5"/>
      <c r="C15" s="81"/>
      <c r="D15" s="81"/>
      <c r="E15" s="6"/>
    </row>
    <row r="16" spans="2:5">
      <c r="B16" s="5"/>
      <c r="C16" s="81"/>
      <c r="D16" s="81"/>
      <c r="E16" s="6"/>
    </row>
    <row r="17" spans="2:6">
      <c r="B17" s="5"/>
      <c r="C17" s="81"/>
      <c r="D17" s="81"/>
      <c r="E17" s="6"/>
    </row>
    <row r="18" spans="2:6">
      <c r="B18" s="5"/>
      <c r="C18" s="81"/>
      <c r="D18" s="81"/>
      <c r="E18" s="6"/>
    </row>
    <row r="19" spans="2:6">
      <c r="B19" s="5"/>
      <c r="C19" s="81"/>
      <c r="D19" s="81"/>
      <c r="E19" s="6"/>
    </row>
    <row r="20" spans="2:6">
      <c r="B20" s="5"/>
      <c r="C20" s="81"/>
      <c r="D20" s="81"/>
      <c r="E20" s="6"/>
    </row>
    <row r="21" spans="2:6">
      <c r="B21" s="5"/>
      <c r="C21" s="81"/>
      <c r="D21" s="81"/>
      <c r="E21" s="6"/>
    </row>
    <row r="22" spans="2:6">
      <c r="B22" s="5"/>
      <c r="C22" s="81"/>
      <c r="D22" s="81"/>
      <c r="E22" s="6"/>
    </row>
    <row r="23" spans="2:6" ht="35.1" customHeight="1">
      <c r="B23" s="5"/>
      <c r="C23" s="81"/>
      <c r="D23" s="81"/>
      <c r="E23" s="6"/>
    </row>
    <row r="24" spans="2:6" ht="17.100000000000001" customHeight="1">
      <c r="B24" s="5"/>
      <c r="C24" s="78" t="s">
        <v>0</v>
      </c>
      <c r="D24" s="78"/>
      <c r="E24" s="6"/>
    </row>
    <row r="25" spans="2:6" ht="18.75">
      <c r="B25" s="5"/>
      <c r="C25" s="62" t="s">
        <v>1</v>
      </c>
      <c r="D25" s="63" t="s">
        <v>87</v>
      </c>
      <c r="E25" s="7"/>
      <c r="F25" s="8"/>
    </row>
    <row r="26" spans="2:6" ht="18.75">
      <c r="B26" s="5"/>
      <c r="C26" s="64" t="s">
        <v>88</v>
      </c>
      <c r="D26" s="63" t="s">
        <v>89</v>
      </c>
      <c r="E26" s="7"/>
      <c r="F26" s="8"/>
    </row>
    <row r="27" spans="2:6" ht="56.25">
      <c r="B27" s="5"/>
      <c r="C27" s="64" t="s">
        <v>2</v>
      </c>
      <c r="D27" s="63" t="s">
        <v>90</v>
      </c>
      <c r="E27" s="7"/>
      <c r="F27" s="8"/>
    </row>
    <row r="28" spans="2:6" ht="38.450000000000003" customHeight="1">
      <c r="B28" s="5"/>
      <c r="C28" s="64" t="s">
        <v>4</v>
      </c>
      <c r="D28" s="63" t="s">
        <v>91</v>
      </c>
      <c r="E28" s="7"/>
      <c r="F28" s="9"/>
    </row>
    <row r="29" spans="2:6" ht="75">
      <c r="B29" s="5"/>
      <c r="C29" s="62" t="s">
        <v>5</v>
      </c>
      <c r="D29" s="63" t="s">
        <v>92</v>
      </c>
      <c r="E29" s="7"/>
      <c r="F29" s="9"/>
    </row>
    <row r="30" spans="2:6" ht="78.599999999999994" customHeight="1">
      <c r="B30" s="5"/>
      <c r="C30" s="62" t="s">
        <v>6</v>
      </c>
      <c r="D30" s="63" t="s">
        <v>93</v>
      </c>
      <c r="E30" s="7"/>
      <c r="F30" s="9"/>
    </row>
    <row r="31" spans="2:6" ht="24" customHeight="1">
      <c r="B31" s="5"/>
      <c r="C31" s="62" t="s">
        <v>7</v>
      </c>
      <c r="D31" s="63" t="s">
        <v>94</v>
      </c>
      <c r="E31" s="7"/>
      <c r="F31" s="9"/>
    </row>
    <row r="32" spans="2:6" ht="78" customHeight="1">
      <c r="B32" s="5"/>
      <c r="C32" s="64" t="s">
        <v>8</v>
      </c>
      <c r="D32" s="63" t="s">
        <v>95</v>
      </c>
      <c r="E32" s="7"/>
      <c r="F32" s="9"/>
    </row>
    <row r="33" spans="2:6" ht="37.5">
      <c r="B33" s="5"/>
      <c r="C33" s="64" t="s">
        <v>9</v>
      </c>
      <c r="D33" s="63" t="s">
        <v>96</v>
      </c>
      <c r="E33" s="7"/>
      <c r="F33" s="8"/>
    </row>
    <row r="34" spans="2:6" ht="18.75">
      <c r="B34" s="5"/>
      <c r="C34" s="64" t="s">
        <v>10</v>
      </c>
      <c r="D34" s="63" t="s">
        <v>97</v>
      </c>
      <c r="E34" s="7"/>
      <c r="F34" s="9"/>
    </row>
    <row r="35" spans="2:6" ht="37.5">
      <c r="B35" s="5"/>
      <c r="C35" s="64" t="s">
        <v>11</v>
      </c>
      <c r="D35" s="63" t="s">
        <v>98</v>
      </c>
      <c r="E35" s="7"/>
      <c r="F35" s="9"/>
    </row>
    <row r="36" spans="2:6" ht="63" customHeight="1">
      <c r="B36" s="5"/>
      <c r="C36" s="64" t="s">
        <v>12</v>
      </c>
      <c r="D36" s="65" t="s">
        <v>99</v>
      </c>
      <c r="E36" s="7"/>
      <c r="F36" s="9"/>
    </row>
    <row r="37" spans="2:6" ht="56.25">
      <c r="B37" s="5"/>
      <c r="C37" s="64" t="s">
        <v>13</v>
      </c>
      <c r="D37" s="65" t="s">
        <v>100</v>
      </c>
      <c r="E37" s="7"/>
      <c r="F37" s="9"/>
    </row>
    <row r="38" spans="2:6" ht="84.6" customHeight="1">
      <c r="B38" s="5"/>
      <c r="C38" s="64" t="s">
        <v>101</v>
      </c>
      <c r="D38" s="66" t="s">
        <v>102</v>
      </c>
      <c r="E38" s="7"/>
      <c r="F38" s="9"/>
    </row>
    <row r="39" spans="2:6" ht="75">
      <c r="B39" s="5"/>
      <c r="C39" s="64" t="s">
        <v>14</v>
      </c>
      <c r="D39" s="63" t="s">
        <v>103</v>
      </c>
      <c r="E39" s="7"/>
      <c r="F39" s="9"/>
    </row>
    <row r="40" spans="2:6" ht="75">
      <c r="B40" s="5"/>
      <c r="C40" s="64" t="s">
        <v>104</v>
      </c>
      <c r="D40" s="63" t="s">
        <v>105</v>
      </c>
      <c r="E40" s="7"/>
      <c r="F40" s="8"/>
    </row>
    <row r="41" spans="2:6" ht="136.15" customHeight="1">
      <c r="B41" s="5"/>
      <c r="C41" s="64" t="s">
        <v>106</v>
      </c>
      <c r="D41" s="63" t="s">
        <v>107</v>
      </c>
      <c r="E41" s="7"/>
      <c r="F41" s="8"/>
    </row>
    <row r="42" spans="2:6" ht="54.6" customHeight="1">
      <c r="B42" s="5"/>
      <c r="C42" s="82" t="s">
        <v>15</v>
      </c>
      <c r="D42" s="67" t="s">
        <v>108</v>
      </c>
      <c r="E42" s="7"/>
      <c r="F42" s="8"/>
    </row>
    <row r="43" spans="2:6" ht="55.9" customHeight="1">
      <c r="B43" s="5"/>
      <c r="C43" s="83"/>
      <c r="D43" s="67" t="s">
        <v>109</v>
      </c>
      <c r="E43" s="7"/>
      <c r="F43" s="8"/>
    </row>
    <row r="44" spans="2:6" ht="14.45" customHeight="1">
      <c r="B44" s="5"/>
      <c r="C44" s="84" t="s">
        <v>110</v>
      </c>
      <c r="D44" s="85"/>
      <c r="E44" s="6"/>
    </row>
    <row r="45" spans="2:6">
      <c r="B45" s="5"/>
      <c r="C45" s="85"/>
      <c r="D45" s="85"/>
      <c r="E45" s="6"/>
    </row>
    <row r="46" spans="2:6">
      <c r="B46" s="5"/>
      <c r="C46" s="85"/>
      <c r="D46" s="85"/>
      <c r="E46" s="6"/>
    </row>
    <row r="47" spans="2:6">
      <c r="B47" s="5"/>
      <c r="C47" s="85"/>
      <c r="D47" s="85"/>
      <c r="E47" s="6"/>
    </row>
    <row r="48" spans="2:6">
      <c r="B48" s="5"/>
      <c r="C48" s="85"/>
      <c r="D48" s="85"/>
      <c r="E48" s="6"/>
    </row>
    <row r="49" spans="2:5">
      <c r="B49" s="5"/>
      <c r="C49" s="85"/>
      <c r="D49" s="85"/>
      <c r="E49" s="6"/>
    </row>
    <row r="50" spans="2:5">
      <c r="B50" s="5"/>
      <c r="C50" s="85"/>
      <c r="D50" s="85"/>
      <c r="E50" s="6"/>
    </row>
    <row r="51" spans="2:5">
      <c r="B51" s="5"/>
      <c r="C51" s="85"/>
      <c r="D51" s="85"/>
      <c r="E51" s="6"/>
    </row>
    <row r="52" spans="2:5">
      <c r="B52" s="5"/>
      <c r="C52" s="85"/>
      <c r="D52" s="85"/>
      <c r="E52" s="6"/>
    </row>
    <row r="53" spans="2:5">
      <c r="B53" s="5"/>
      <c r="C53" s="85"/>
      <c r="D53" s="85"/>
      <c r="E53" s="6"/>
    </row>
    <row r="54" spans="2:5" ht="69.95" customHeight="1">
      <c r="B54" s="5"/>
      <c r="C54" s="85"/>
      <c r="D54" s="85"/>
      <c r="E54" s="6"/>
    </row>
    <row r="55" spans="2:5" ht="69.95" customHeight="1">
      <c r="B55" s="5"/>
      <c r="C55" s="85"/>
      <c r="D55" s="85"/>
      <c r="E55" s="6"/>
    </row>
    <row r="56" spans="2:5" ht="69.95" customHeight="1">
      <c r="B56" s="5"/>
      <c r="C56" s="85"/>
      <c r="D56" s="85"/>
      <c r="E56" s="6"/>
    </row>
    <row r="57" spans="2:5" ht="69.95" customHeight="1">
      <c r="B57" s="5"/>
      <c r="C57" s="85"/>
      <c r="D57" s="85"/>
      <c r="E57" s="6"/>
    </row>
    <row r="58" spans="2:5" ht="69.95" customHeight="1">
      <c r="B58" s="5"/>
      <c r="C58" s="85"/>
      <c r="D58" s="85"/>
      <c r="E58" s="6"/>
    </row>
    <row r="59" spans="2:5" ht="69.95" customHeight="1">
      <c r="B59" s="5"/>
      <c r="C59" s="85"/>
      <c r="D59" s="85"/>
      <c r="E59" s="6"/>
    </row>
    <row r="60" spans="2:5">
      <c r="B60" s="5"/>
      <c r="C60" s="85"/>
      <c r="D60" s="85"/>
      <c r="E60" s="6"/>
    </row>
    <row r="61" spans="2:5">
      <c r="B61" s="5"/>
      <c r="C61" s="85"/>
      <c r="D61" s="85"/>
      <c r="E61" s="6"/>
    </row>
    <row r="62" spans="2:5" ht="20.25">
      <c r="B62" s="5"/>
      <c r="C62" s="78" t="s">
        <v>16</v>
      </c>
      <c r="D62" s="78"/>
      <c r="E62" s="6"/>
    </row>
    <row r="63" spans="2:5">
      <c r="B63" s="5"/>
      <c r="C63" s="86"/>
      <c r="D63" s="87"/>
      <c r="E63" s="6"/>
    </row>
    <row r="64" spans="2:5" ht="69.95" customHeight="1">
      <c r="B64" s="5"/>
      <c r="C64" s="88"/>
      <c r="D64" s="89"/>
      <c r="E64" s="6"/>
    </row>
    <row r="65" spans="2:5" ht="69.95" customHeight="1">
      <c r="B65" s="5"/>
      <c r="C65" s="88"/>
      <c r="D65" s="89"/>
      <c r="E65" s="6"/>
    </row>
    <row r="66" spans="2:5" ht="69.95" customHeight="1">
      <c r="B66" s="5"/>
      <c r="C66" s="88"/>
      <c r="D66" s="89"/>
      <c r="E66" s="6"/>
    </row>
    <row r="67" spans="2:5" ht="69.95" customHeight="1">
      <c r="B67" s="5"/>
      <c r="C67" s="88"/>
      <c r="D67" s="89"/>
      <c r="E67" s="6"/>
    </row>
    <row r="68" spans="2:5">
      <c r="B68" s="5"/>
      <c r="C68" s="88"/>
      <c r="D68" s="89"/>
      <c r="E68" s="6"/>
    </row>
    <row r="69" spans="2:5">
      <c r="B69" s="5"/>
      <c r="C69" s="88"/>
      <c r="D69" s="89"/>
      <c r="E69" s="6"/>
    </row>
    <row r="70" spans="2:5" ht="48.6" customHeight="1">
      <c r="B70" s="5"/>
      <c r="C70" s="88"/>
      <c r="D70" s="89"/>
      <c r="E70" s="6"/>
    </row>
    <row r="71" spans="2:5" ht="20.25">
      <c r="B71" s="5"/>
      <c r="C71" s="90" t="s">
        <v>17</v>
      </c>
      <c r="D71" s="90"/>
      <c r="E71" s="6"/>
    </row>
    <row r="72" spans="2:5" ht="74.25">
      <c r="B72" s="5"/>
      <c r="C72" s="64" t="s">
        <v>18</v>
      </c>
      <c r="D72" s="68" t="s">
        <v>111</v>
      </c>
      <c r="E72" s="7"/>
    </row>
    <row r="73" spans="2:5" ht="63" customHeight="1">
      <c r="B73" s="5"/>
      <c r="C73" s="69" t="s">
        <v>19</v>
      </c>
      <c r="D73" s="68" t="s">
        <v>112</v>
      </c>
      <c r="E73" s="7"/>
    </row>
    <row r="74" spans="2:5" ht="38.450000000000003" customHeight="1">
      <c r="B74" s="5"/>
      <c r="C74" s="69" t="s">
        <v>20</v>
      </c>
      <c r="D74" s="68" t="s">
        <v>3</v>
      </c>
      <c r="E74" s="7"/>
    </row>
    <row r="75" spans="2:5" ht="28.15" customHeight="1">
      <c r="B75" s="5"/>
      <c r="C75" s="69" t="s">
        <v>21</v>
      </c>
      <c r="D75" s="68" t="s">
        <v>113</v>
      </c>
      <c r="E75" s="7"/>
    </row>
    <row r="76" spans="2:5" ht="44.45" customHeight="1">
      <c r="B76" s="5"/>
      <c r="C76" s="69" t="s">
        <v>22</v>
      </c>
      <c r="D76" s="68" t="s">
        <v>114</v>
      </c>
      <c r="E76" s="7"/>
    </row>
    <row r="77" spans="2:5" ht="37.5">
      <c r="B77" s="5"/>
      <c r="C77" s="69" t="s">
        <v>23</v>
      </c>
      <c r="D77" s="68" t="s">
        <v>24</v>
      </c>
      <c r="E77" s="7"/>
    </row>
    <row r="78" spans="2:5" ht="43.9" customHeight="1">
      <c r="B78" s="5"/>
      <c r="C78" s="70" t="s">
        <v>25</v>
      </c>
      <c r="D78" s="68" t="s">
        <v>115</v>
      </c>
      <c r="E78" s="7"/>
    </row>
    <row r="79" spans="2:5" ht="37.5">
      <c r="B79" s="5"/>
      <c r="C79" s="69" t="s">
        <v>26</v>
      </c>
      <c r="D79" s="68" t="s">
        <v>116</v>
      </c>
      <c r="E79" s="7"/>
    </row>
    <row r="80" spans="2:5" ht="37.5">
      <c r="B80" s="5"/>
      <c r="C80" s="69" t="s">
        <v>27</v>
      </c>
      <c r="D80" s="68" t="s">
        <v>28</v>
      </c>
      <c r="E80" s="7"/>
    </row>
    <row r="81" spans="2:5" ht="37.5">
      <c r="B81" s="5"/>
      <c r="C81" s="69" t="s">
        <v>29</v>
      </c>
      <c r="D81" s="68" t="s">
        <v>117</v>
      </c>
      <c r="E81" s="7"/>
    </row>
    <row r="82" spans="2:5" ht="18.75">
      <c r="B82" s="5"/>
      <c r="C82" s="69" t="s">
        <v>30</v>
      </c>
      <c r="D82" s="68" t="s">
        <v>118</v>
      </c>
      <c r="E82" s="7"/>
    </row>
    <row r="83" spans="2:5" ht="37.5">
      <c r="B83" s="5"/>
      <c r="C83" s="69" t="s">
        <v>31</v>
      </c>
      <c r="D83" s="68" t="s">
        <v>119</v>
      </c>
      <c r="E83" s="7"/>
    </row>
    <row r="84" spans="2:5" ht="39.6" customHeight="1">
      <c r="B84" s="5"/>
      <c r="C84" s="69" t="s">
        <v>32</v>
      </c>
      <c r="D84" s="68" t="s">
        <v>120</v>
      </c>
      <c r="E84" s="7"/>
    </row>
    <row r="85" spans="2:5" ht="81.599999999999994" customHeight="1">
      <c r="B85" s="5"/>
      <c r="C85" s="69" t="s">
        <v>33</v>
      </c>
      <c r="D85" s="68" t="s">
        <v>121</v>
      </c>
      <c r="E85" s="7"/>
    </row>
    <row r="86" spans="2:5" ht="109.9" customHeight="1">
      <c r="B86" s="5"/>
      <c r="C86" s="69" t="s">
        <v>106</v>
      </c>
      <c r="D86" s="71" t="s">
        <v>122</v>
      </c>
      <c r="E86" s="7"/>
    </row>
    <row r="87" spans="2:5" ht="66" customHeight="1">
      <c r="B87" s="5"/>
      <c r="C87" s="91" t="s">
        <v>34</v>
      </c>
      <c r="D87" s="72" t="s">
        <v>108</v>
      </c>
      <c r="E87" s="7"/>
    </row>
    <row r="88" spans="2:5" ht="54.6" customHeight="1">
      <c r="B88" s="5"/>
      <c r="C88" s="92"/>
      <c r="D88" s="73" t="s">
        <v>123</v>
      </c>
      <c r="E88" s="7"/>
    </row>
    <row r="89" spans="2:5" ht="187.5" customHeight="1">
      <c r="B89" s="5"/>
      <c r="C89" s="93" t="s">
        <v>124</v>
      </c>
      <c r="D89" s="94"/>
      <c r="E89" s="6"/>
    </row>
    <row r="90" spans="2:5" ht="69.95" customHeight="1">
      <c r="B90" s="5"/>
      <c r="C90" s="81"/>
      <c r="D90" s="81"/>
      <c r="E90" s="6"/>
    </row>
    <row r="91" spans="2:5" ht="69.95" customHeight="1">
      <c r="B91" s="5"/>
      <c r="C91" s="81"/>
      <c r="D91" s="81"/>
      <c r="E91" s="6"/>
    </row>
    <row r="92" spans="2:5" ht="69.95" customHeight="1">
      <c r="B92" s="5"/>
      <c r="C92" s="81"/>
      <c r="D92" s="81"/>
      <c r="E92" s="6"/>
    </row>
    <row r="93" spans="2:5" ht="69.95" customHeight="1">
      <c r="B93" s="5"/>
      <c r="C93" s="81"/>
      <c r="D93" s="81"/>
      <c r="E93" s="6"/>
    </row>
    <row r="94" spans="2:5">
      <c r="B94" s="5"/>
      <c r="C94" s="81"/>
      <c r="D94" s="81"/>
      <c r="E94" s="6"/>
    </row>
    <row r="95" spans="2:5" ht="8.1" customHeight="1" thickBot="1">
      <c r="B95" s="10"/>
      <c r="C95" s="11"/>
      <c r="D95" s="11"/>
      <c r="E95" s="12"/>
    </row>
    <row r="96" spans="2:5" ht="15.75" thickTop="1"/>
    <row r="97" spans="3:3" hidden="1"/>
    <row r="98" spans="3:3" hidden="1">
      <c r="C98" s="1" t="s">
        <v>125</v>
      </c>
    </row>
    <row r="99" spans="3:3" hidden="1">
      <c r="C99" s="1" t="s">
        <v>126</v>
      </c>
    </row>
    <row r="100" spans="3:3" hidden="1">
      <c r="C100" s="1" t="s">
        <v>127</v>
      </c>
    </row>
    <row r="101" spans="3:3" hidden="1"/>
  </sheetData>
  <mergeCells count="11">
    <mergeCell ref="C63:D70"/>
    <mergeCell ref="C71:D71"/>
    <mergeCell ref="C87:C88"/>
    <mergeCell ref="C89:D89"/>
    <mergeCell ref="C90:D94"/>
    <mergeCell ref="C62:D62"/>
    <mergeCell ref="C3:D3"/>
    <mergeCell ref="C4:D23"/>
    <mergeCell ref="C24:D24"/>
    <mergeCell ref="C42:C43"/>
    <mergeCell ref="C44:D61"/>
  </mergeCells>
  <hyperlinks>
    <hyperlink ref="C28" location="Actividades!E7" display="Año Programado" xr:uid="{5AB8C334-DBA0-4B98-A92A-5F6181C77BF0}"/>
    <hyperlink ref="C30" location="Actividades!H7" display="% a ejecutar" xr:uid="{C9846045-DB5F-4881-8FDA-80D2BC499A14}"/>
    <hyperlink ref="C31" location="Actividades!I7" display="% ejecutado" xr:uid="{739F9CA9-30BA-45CA-B3C5-E797AD4FA547}"/>
    <hyperlink ref="C32" location="Actividades!J7" display="Ejecución" xr:uid="{B17A286A-5807-43F7-991A-72D92923C04A}"/>
    <hyperlink ref="C34" location="Actividades!L7" display="Municipio " xr:uid="{2DFDEE97-953C-496C-B61F-295268F3F9E4}"/>
    <hyperlink ref="C35" location="Actividades!M7" display="Vereda" xr:uid="{31EAEFAC-BBFE-4FAF-9F7C-E5F5E2D27EF3}"/>
    <hyperlink ref="C36" location="Actividades!N7" display="Coordenadas x" xr:uid="{13174120-2C4B-428E-B8CF-DD0E4201CE9D}"/>
    <hyperlink ref="C37" location="Actividades!O7" display="Coordenadas y" xr:uid="{075B3D05-D5C9-4CB1-8534-93485FDBB64A}"/>
    <hyperlink ref="C39" location="Actividades!Q6" display="Evidencias" xr:uid="{85A8C02D-6244-4D32-A25D-C98DC9159BC5}"/>
    <hyperlink ref="C40" location="Actividades!Q7" display="Observaciones" xr:uid="{7B783D65-C8FA-4C52-84DB-C662CFEE4C3B}"/>
    <hyperlink ref="C27" location="Actividades!D7" display="Actividad " xr:uid="{6552C1FA-8CD4-47E3-8FB3-1BEDB2D132DE}"/>
    <hyperlink ref="C33" location="Actividades!K7" display="Subcuenca" xr:uid="{2913A9A1-F377-4461-8089-E9BB3010C3EE}"/>
    <hyperlink ref="C25" location="Actividades!B7" display="Meta" xr:uid="{DF9ED940-EE79-42A5-903D-32742D2D03F7}"/>
    <hyperlink ref="C74" location="'Presupuesto año 1'!D8" display="Actividades " xr:uid="{D7AE5DB1-36D9-4C28-89CD-EAF62D2015F7}"/>
    <hyperlink ref="C86" location="'Presupuesto año 1'!P8" display="Observaciones " xr:uid="{E99F411F-1EAD-44C5-9FF7-49F7A6902D4F}"/>
    <hyperlink ref="C85" location="'Presupuesto año 1'!O8" display="% de ejecución" xr:uid="{B7DB1FF4-8309-4329-ABAF-E6417C1776BD}"/>
    <hyperlink ref="C84" location="'Presupuesto año 1'!N8" display="Vigencia de los pagos" xr:uid="{282CA839-C243-4C1B-9749-6D978F1D1270}"/>
    <hyperlink ref="C83" location="'Presupuesto año 1'!M8" display="Pagos realizados (Ejecutado)" xr:uid="{B922116A-D69A-4576-A87A-27E4B08D5554}"/>
    <hyperlink ref="C82" location="'Presupuesto año 1'!L8" display="Total asigando" xr:uid="{007EBA68-9CF1-4E52-92FB-D0E08B727668}"/>
    <hyperlink ref="C81" location="'Presupuesto año 1'!K8" display="Valor no ejecutado" xr:uid="{056825D7-EBC6-45B8-952A-D8231468BB1B}"/>
    <hyperlink ref="C78" location="'Presupuesto año 1'!H8" display="Presupuesto adicional" xr:uid="{D394489C-86F7-4C86-AFF5-EF2DB5A93BF8}"/>
    <hyperlink ref="C77" location="'Presupuesto año 1'!G8" display="Presupuesto asignado" xr:uid="{D5EFC621-9C5C-46D5-900A-4C7596497D5C}"/>
    <hyperlink ref="C76" location="'Presupuesto año 1'!F8" display="% del contrato en la actividad" xr:uid="{7A6266A2-9D18-4539-9DF4-1976B4C1A3F3}"/>
    <hyperlink ref="C75" location="'Presupuesto año 1'!E8" display="Valor total del contrato " xr:uid="{5F7E68AA-C274-421F-B558-D724B73B99CA}"/>
    <hyperlink ref="C72" location="'Presupuesto año 1'!B8" display="N° Contrato - Convenio" xr:uid="{1411ACA6-5B32-47AE-9968-036A06624701}"/>
    <hyperlink ref="C26" location="Actividades!C7" display="Submeta" xr:uid="{89367634-8725-4A47-82C0-1770840E02F1}"/>
    <hyperlink ref="C29" location="Actividades!F7" display="Año Ejecutado" xr:uid="{66244EA8-CF0A-41A0-955B-A5EBC06B7F3F}"/>
    <hyperlink ref="C41" location="Actividades!S6" display="Observaciones" xr:uid="{1EABF5E9-E933-4617-9DCF-7746C4567231}"/>
    <hyperlink ref="C26:C27" location="Actividades!C7" display="Submeta" xr:uid="{A82E0495-1944-4CA3-9779-40C2ADE420D6}"/>
    <hyperlink ref="C73" location="'Presupuesto año 1'!C8" display="Vigencia " xr:uid="{5AC62093-36F3-4681-8E72-7A3E837C76C5}"/>
    <hyperlink ref="C79" location="'Presupuesto año 1'!I8" display="% del presupuesto adicional en la actividad" xr:uid="{E7023817-5BE3-454F-9B25-2732BE01F390}"/>
    <hyperlink ref="C80" location="'Presupuesto año 1'!J8" display="Presupuesto respecto al % adicional" xr:uid="{58625D40-0C9F-4014-A869-903F4A8A3868}"/>
    <hyperlink ref="C38" location="Actividades!P6" display="Orgiden de Coordenadas" xr:uid="{A6A700C4-46EB-4E9A-9092-CEC98B910381}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B2:S37"/>
  <sheetViews>
    <sheetView showGridLines="0" zoomScaleNormal="100" workbookViewId="0">
      <pane xSplit="5" ySplit="7" topLeftCell="R8" activePane="bottomRight" state="frozen"/>
      <selection pane="topRight" activeCell="F1" sqref="F1"/>
      <selection pane="bottomLeft" activeCell="A8" sqref="A8"/>
      <selection pane="bottomRight" activeCell="R12" sqref="R12"/>
    </sheetView>
  </sheetViews>
  <sheetFormatPr baseColWidth="10" defaultColWidth="11.42578125" defaultRowHeight="15"/>
  <cols>
    <col min="2" max="2" width="26.85546875" customWidth="1"/>
    <col min="3" max="3" width="33" customWidth="1"/>
    <col min="4" max="4" width="42.140625" customWidth="1"/>
    <col min="5" max="5" width="20" customWidth="1"/>
    <col min="6" max="7" width="12" customWidth="1"/>
    <col min="8" max="8" width="18.85546875" customWidth="1"/>
    <col min="9" max="9" width="17.28515625" customWidth="1"/>
    <col min="10" max="10" width="18.140625" customWidth="1"/>
    <col min="11" max="11" width="15.5703125" customWidth="1"/>
    <col min="12" max="12" width="21.42578125" customWidth="1"/>
    <col min="13" max="13" width="20.5703125" customWidth="1"/>
    <col min="14" max="14" width="34.85546875" customWidth="1"/>
    <col min="15" max="16" width="30.5703125" customWidth="1"/>
    <col min="17" max="18" width="34.85546875" customWidth="1"/>
    <col min="19" max="19" width="88" customWidth="1"/>
  </cols>
  <sheetData>
    <row r="2" spans="2:19" ht="15.75" thickBot="1"/>
    <row r="3" spans="2:19" ht="108" customHeight="1" thickBot="1">
      <c r="B3" s="95"/>
      <c r="C3" s="96"/>
      <c r="D3" s="96"/>
      <c r="E3" s="96"/>
      <c r="F3" s="97"/>
      <c r="G3" s="95" t="s">
        <v>35</v>
      </c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7"/>
    </row>
    <row r="4" spans="2:19" ht="15.75">
      <c r="B4" s="100" t="s">
        <v>36</v>
      </c>
      <c r="C4" s="101"/>
      <c r="D4" s="101"/>
      <c r="E4" s="106" t="s">
        <v>37</v>
      </c>
      <c r="F4" s="106"/>
      <c r="G4" s="106"/>
      <c r="H4" s="106"/>
      <c r="I4" s="101" t="s">
        <v>38</v>
      </c>
      <c r="J4" s="101"/>
      <c r="K4" s="106" t="s">
        <v>39</v>
      </c>
      <c r="L4" s="106"/>
      <c r="M4" s="106"/>
      <c r="N4" s="106"/>
      <c r="O4" s="106"/>
      <c r="P4" s="106"/>
      <c r="Q4" s="106"/>
      <c r="R4" s="106"/>
      <c r="S4" s="107"/>
    </row>
    <row r="5" spans="2:19" ht="15.6" customHeight="1">
      <c r="B5" s="102" t="s">
        <v>40</v>
      </c>
      <c r="C5" s="103"/>
      <c r="D5" s="103"/>
      <c r="E5" s="104" t="s">
        <v>41</v>
      </c>
      <c r="F5" s="104"/>
      <c r="G5" s="104"/>
      <c r="H5" s="104"/>
      <c r="I5" s="103" t="s">
        <v>42</v>
      </c>
      <c r="J5" s="103"/>
      <c r="K5" s="104" t="s">
        <v>43</v>
      </c>
      <c r="L5" s="104"/>
      <c r="M5" s="104"/>
      <c r="N5" s="104"/>
      <c r="O5" s="104"/>
      <c r="P5" s="104"/>
      <c r="Q5" s="104"/>
      <c r="R5" s="104"/>
      <c r="S5" s="105"/>
    </row>
    <row r="6" spans="2:19" ht="54" customHeight="1">
      <c r="B6" s="102" t="s">
        <v>44</v>
      </c>
      <c r="C6" s="103"/>
      <c r="D6" s="103"/>
      <c r="E6" s="108"/>
      <c r="F6" s="108"/>
      <c r="G6" s="108"/>
      <c r="H6" s="108"/>
      <c r="I6" s="103"/>
      <c r="J6" s="103"/>
      <c r="K6" s="104"/>
      <c r="L6" s="104"/>
      <c r="M6" s="104"/>
      <c r="N6" s="104"/>
      <c r="O6" s="104"/>
      <c r="P6" s="104"/>
      <c r="Q6" s="104"/>
      <c r="R6" s="104"/>
      <c r="S6" s="105"/>
    </row>
    <row r="7" spans="2:19" s="55" customFormat="1" ht="87" customHeight="1">
      <c r="B7" s="52" t="s">
        <v>45</v>
      </c>
      <c r="C7" s="53" t="s">
        <v>46</v>
      </c>
      <c r="D7" s="53" t="s">
        <v>47</v>
      </c>
      <c r="E7" s="53" t="s">
        <v>48</v>
      </c>
      <c r="F7" s="98" t="s">
        <v>49</v>
      </c>
      <c r="G7" s="99"/>
      <c r="H7" s="53" t="s">
        <v>50</v>
      </c>
      <c r="I7" s="53" t="s">
        <v>51</v>
      </c>
      <c r="J7" s="53" t="s">
        <v>52</v>
      </c>
      <c r="K7" s="53" t="s">
        <v>53</v>
      </c>
      <c r="L7" s="53" t="s">
        <v>54</v>
      </c>
      <c r="M7" s="53" t="s">
        <v>55</v>
      </c>
      <c r="N7" s="53" t="s">
        <v>56</v>
      </c>
      <c r="O7" s="53" t="s">
        <v>57</v>
      </c>
      <c r="P7" s="53" t="s">
        <v>58</v>
      </c>
      <c r="Q7" s="53" t="s">
        <v>59</v>
      </c>
      <c r="R7" s="53" t="s">
        <v>60</v>
      </c>
      <c r="S7" s="54" t="s">
        <v>61</v>
      </c>
    </row>
    <row r="8" spans="2:19" hidden="1">
      <c r="B8" s="115" t="s">
        <v>62</v>
      </c>
      <c r="C8" s="111" t="s">
        <v>63</v>
      </c>
      <c r="D8" s="118" t="s">
        <v>64</v>
      </c>
      <c r="E8" s="39">
        <v>1</v>
      </c>
      <c r="F8" s="13"/>
      <c r="G8" s="14" t="str">
        <f t="shared" ref="G8:G37" si="0">IF(F8=E8,"Corresponde","Distinto")</f>
        <v>Distinto</v>
      </c>
      <c r="H8" s="15"/>
      <c r="I8" s="15"/>
      <c r="J8" s="16">
        <f t="shared" ref="J8:J37" si="1">IFERROR(I8/H8,0)</f>
        <v>0</v>
      </c>
      <c r="K8" s="17"/>
      <c r="L8" s="17"/>
      <c r="M8" s="17"/>
      <c r="N8" s="17"/>
      <c r="O8" s="17"/>
      <c r="P8" s="56"/>
      <c r="Q8" s="57"/>
      <c r="R8" s="18"/>
      <c r="S8" s="19"/>
    </row>
    <row r="9" spans="2:19" hidden="1">
      <c r="B9" s="116"/>
      <c r="C9" s="112"/>
      <c r="D9" s="119"/>
      <c r="E9" s="39">
        <v>2</v>
      </c>
      <c r="F9" s="13"/>
      <c r="G9" s="14" t="str">
        <f t="shared" si="0"/>
        <v>Distinto</v>
      </c>
      <c r="H9" s="15"/>
      <c r="I9" s="15"/>
      <c r="J9" s="16">
        <f t="shared" si="1"/>
        <v>0</v>
      </c>
      <c r="K9" s="17"/>
      <c r="L9" s="17"/>
      <c r="M9" s="17"/>
      <c r="N9" s="17"/>
      <c r="O9" s="17"/>
      <c r="P9" s="56"/>
      <c r="Q9" s="57"/>
      <c r="R9" s="18"/>
      <c r="S9" s="19"/>
    </row>
    <row r="10" spans="2:19" hidden="1">
      <c r="B10" s="116"/>
      <c r="C10" s="112"/>
      <c r="D10" s="119"/>
      <c r="E10" s="39">
        <v>3</v>
      </c>
      <c r="F10" s="13"/>
      <c r="G10" s="14" t="str">
        <f t="shared" si="0"/>
        <v>Distinto</v>
      </c>
      <c r="H10" s="15"/>
      <c r="I10" s="15"/>
      <c r="J10" s="16">
        <f t="shared" si="1"/>
        <v>0</v>
      </c>
      <c r="K10" s="17"/>
      <c r="L10" s="17"/>
      <c r="M10" s="17"/>
      <c r="N10" s="17"/>
      <c r="O10" s="17"/>
      <c r="P10" s="56"/>
      <c r="Q10" s="57"/>
      <c r="R10" s="18"/>
      <c r="S10" s="19"/>
    </row>
    <row r="11" spans="2:19" hidden="1">
      <c r="B11" s="116"/>
      <c r="C11" s="112"/>
      <c r="D11" s="119"/>
      <c r="E11" s="39">
        <v>4</v>
      </c>
      <c r="F11" s="13"/>
      <c r="G11" s="14" t="str">
        <f t="shared" si="0"/>
        <v>Distinto</v>
      </c>
      <c r="H11" s="15"/>
      <c r="I11" s="15"/>
      <c r="J11" s="16">
        <f t="shared" si="1"/>
        <v>0</v>
      </c>
      <c r="K11" s="17"/>
      <c r="L11" s="17"/>
      <c r="M11" s="17"/>
      <c r="N11" s="17"/>
      <c r="O11" s="17"/>
      <c r="P11" s="56"/>
      <c r="Q11" s="57"/>
      <c r="R11" s="18"/>
      <c r="S11" s="19"/>
    </row>
    <row r="12" spans="2:19" ht="70.5" customHeight="1">
      <c r="B12" s="116"/>
      <c r="C12" s="112"/>
      <c r="D12" s="119"/>
      <c r="E12" s="39">
        <v>5</v>
      </c>
      <c r="F12" s="13">
        <v>5</v>
      </c>
      <c r="G12" s="14" t="str">
        <f t="shared" si="0"/>
        <v>Corresponde</v>
      </c>
      <c r="H12" s="15">
        <v>1</v>
      </c>
      <c r="I12" s="15">
        <v>1</v>
      </c>
      <c r="J12" s="16">
        <f t="shared" si="1"/>
        <v>1</v>
      </c>
      <c r="K12" s="17" t="s">
        <v>128</v>
      </c>
      <c r="L12" s="17" t="s">
        <v>129</v>
      </c>
      <c r="M12" s="18" t="s">
        <v>130</v>
      </c>
      <c r="N12" s="17"/>
      <c r="O12" s="17"/>
      <c r="P12" s="56"/>
      <c r="Q12" s="57" t="s">
        <v>131</v>
      </c>
      <c r="R12" s="18"/>
      <c r="S12" s="19" t="s">
        <v>134</v>
      </c>
    </row>
    <row r="13" spans="2:19" hidden="1">
      <c r="B13" s="116"/>
      <c r="C13" s="112"/>
      <c r="D13" s="119"/>
      <c r="E13" s="39">
        <v>6</v>
      </c>
      <c r="F13" s="13"/>
      <c r="G13" s="14" t="str">
        <f t="shared" si="0"/>
        <v>Distinto</v>
      </c>
      <c r="H13" s="15"/>
      <c r="I13" s="15"/>
      <c r="J13" s="16">
        <f t="shared" si="1"/>
        <v>0</v>
      </c>
      <c r="K13" s="17"/>
      <c r="L13" s="17"/>
      <c r="M13" s="17"/>
      <c r="N13" s="17"/>
      <c r="O13" s="17"/>
      <c r="P13" s="56"/>
      <c r="Q13" s="57"/>
      <c r="R13" s="18"/>
      <c r="S13" s="19"/>
    </row>
    <row r="14" spans="2:19" hidden="1">
      <c r="B14" s="116"/>
      <c r="C14" s="112"/>
      <c r="D14" s="119"/>
      <c r="E14" s="39">
        <v>7</v>
      </c>
      <c r="F14" s="13"/>
      <c r="G14" s="14" t="str">
        <f t="shared" si="0"/>
        <v>Distinto</v>
      </c>
      <c r="H14" s="15"/>
      <c r="I14" s="15"/>
      <c r="J14" s="16">
        <f t="shared" si="1"/>
        <v>0</v>
      </c>
      <c r="K14" s="17"/>
      <c r="L14" s="17"/>
      <c r="M14" s="17"/>
      <c r="N14" s="17"/>
      <c r="O14" s="17"/>
      <c r="P14" s="56"/>
      <c r="Q14" s="57"/>
      <c r="R14" s="18"/>
      <c r="S14" s="19"/>
    </row>
    <row r="15" spans="2:19" hidden="1">
      <c r="B15" s="116"/>
      <c r="C15" s="112"/>
      <c r="D15" s="119"/>
      <c r="E15" s="39">
        <v>8</v>
      </c>
      <c r="F15" s="13"/>
      <c r="G15" s="14" t="str">
        <f t="shared" si="0"/>
        <v>Distinto</v>
      </c>
      <c r="H15" s="15"/>
      <c r="I15" s="15"/>
      <c r="J15" s="16">
        <f t="shared" si="1"/>
        <v>0</v>
      </c>
      <c r="K15" s="17"/>
      <c r="L15" s="17"/>
      <c r="M15" s="17"/>
      <c r="N15" s="17"/>
      <c r="O15" s="17"/>
      <c r="P15" s="56"/>
      <c r="Q15" s="57"/>
      <c r="R15" s="18"/>
      <c r="S15" s="19"/>
    </row>
    <row r="16" spans="2:19" hidden="1">
      <c r="B16" s="116"/>
      <c r="C16" s="112"/>
      <c r="D16" s="119"/>
      <c r="E16" s="39">
        <v>9</v>
      </c>
      <c r="F16" s="13"/>
      <c r="G16" s="14" t="str">
        <f t="shared" si="0"/>
        <v>Distinto</v>
      </c>
      <c r="H16" s="15"/>
      <c r="I16" s="15"/>
      <c r="J16" s="16">
        <f t="shared" si="1"/>
        <v>0</v>
      </c>
      <c r="K16" s="17"/>
      <c r="L16" s="17"/>
      <c r="M16" s="17"/>
      <c r="N16" s="17"/>
      <c r="O16" s="17"/>
      <c r="P16" s="56"/>
      <c r="Q16" s="57"/>
      <c r="R16" s="18"/>
      <c r="S16" s="19"/>
    </row>
    <row r="17" spans="2:19" hidden="1">
      <c r="B17" s="116"/>
      <c r="C17" s="112"/>
      <c r="D17" s="120"/>
      <c r="E17" s="39">
        <v>10</v>
      </c>
      <c r="F17" s="13"/>
      <c r="G17" s="14" t="str">
        <f t="shared" si="0"/>
        <v>Distinto</v>
      </c>
      <c r="H17" s="15"/>
      <c r="I17" s="15"/>
      <c r="J17" s="16">
        <f t="shared" si="1"/>
        <v>0</v>
      </c>
      <c r="K17" s="17"/>
      <c r="L17" s="17"/>
      <c r="M17" s="17"/>
      <c r="N17" s="17"/>
      <c r="O17" s="17"/>
      <c r="P17" s="56"/>
      <c r="Q17" s="57"/>
      <c r="R17" s="18"/>
      <c r="S17" s="19"/>
    </row>
    <row r="18" spans="2:19" hidden="1">
      <c r="B18" s="116"/>
      <c r="C18" s="112"/>
      <c r="D18" s="109" t="s">
        <v>65</v>
      </c>
      <c r="E18" s="39">
        <v>1</v>
      </c>
      <c r="F18" s="13"/>
      <c r="G18" s="14" t="str">
        <f t="shared" si="0"/>
        <v>Distinto</v>
      </c>
      <c r="H18" s="15"/>
      <c r="I18" s="15"/>
      <c r="J18" s="16">
        <f t="shared" si="1"/>
        <v>0</v>
      </c>
      <c r="K18" s="17"/>
      <c r="L18" s="17"/>
      <c r="M18" s="17"/>
      <c r="N18" s="17"/>
      <c r="O18" s="17"/>
      <c r="P18" s="56"/>
      <c r="Q18" s="57"/>
      <c r="R18" s="18"/>
      <c r="S18" s="19"/>
    </row>
    <row r="19" spans="2:19" hidden="1">
      <c r="B19" s="116"/>
      <c r="C19" s="112"/>
      <c r="D19" s="109"/>
      <c r="E19" s="39">
        <v>2</v>
      </c>
      <c r="F19" s="13"/>
      <c r="G19" s="14" t="str">
        <f t="shared" si="0"/>
        <v>Distinto</v>
      </c>
      <c r="H19" s="15"/>
      <c r="I19" s="15"/>
      <c r="J19" s="16">
        <f t="shared" si="1"/>
        <v>0</v>
      </c>
      <c r="K19" s="17"/>
      <c r="L19" s="17"/>
      <c r="M19" s="17"/>
      <c r="N19" s="17"/>
      <c r="O19" s="17"/>
      <c r="P19" s="56"/>
      <c r="Q19" s="57"/>
      <c r="R19" s="18"/>
      <c r="S19" s="19"/>
    </row>
    <row r="20" spans="2:19" hidden="1">
      <c r="B20" s="116"/>
      <c r="C20" s="112"/>
      <c r="D20" s="109"/>
      <c r="E20" s="39">
        <v>3</v>
      </c>
      <c r="F20" s="13"/>
      <c r="G20" s="14" t="str">
        <f t="shared" si="0"/>
        <v>Distinto</v>
      </c>
      <c r="H20" s="15"/>
      <c r="I20" s="15"/>
      <c r="J20" s="16">
        <f t="shared" si="1"/>
        <v>0</v>
      </c>
      <c r="K20" s="17"/>
      <c r="L20" s="17"/>
      <c r="M20" s="17"/>
      <c r="N20" s="17"/>
      <c r="O20" s="17"/>
      <c r="P20" s="56"/>
      <c r="Q20" s="57"/>
      <c r="R20" s="18"/>
      <c r="S20" s="19"/>
    </row>
    <row r="21" spans="2:19" hidden="1">
      <c r="B21" s="116"/>
      <c r="C21" s="112"/>
      <c r="D21" s="109"/>
      <c r="E21" s="39">
        <v>4</v>
      </c>
      <c r="F21" s="13"/>
      <c r="G21" s="14" t="str">
        <f t="shared" si="0"/>
        <v>Distinto</v>
      </c>
      <c r="H21" s="15"/>
      <c r="I21" s="15"/>
      <c r="J21" s="16">
        <f t="shared" si="1"/>
        <v>0</v>
      </c>
      <c r="K21" s="17"/>
      <c r="L21" s="17"/>
      <c r="M21" s="17"/>
      <c r="N21" s="17"/>
      <c r="O21" s="17"/>
      <c r="P21" s="56"/>
      <c r="Q21" s="57"/>
      <c r="R21" s="18"/>
      <c r="S21" s="19"/>
    </row>
    <row r="22" spans="2:19" ht="67.5" customHeight="1">
      <c r="B22" s="116"/>
      <c r="C22" s="112"/>
      <c r="D22" s="109"/>
      <c r="E22" s="39">
        <v>5</v>
      </c>
      <c r="F22" s="13">
        <v>5</v>
      </c>
      <c r="G22" s="14" t="str">
        <f t="shared" si="0"/>
        <v>Corresponde</v>
      </c>
      <c r="H22" s="15">
        <v>1</v>
      </c>
      <c r="I22" s="15">
        <v>1</v>
      </c>
      <c r="J22" s="16">
        <f t="shared" si="1"/>
        <v>1</v>
      </c>
      <c r="K22" s="17" t="s">
        <v>128</v>
      </c>
      <c r="L22" s="17" t="s">
        <v>129</v>
      </c>
      <c r="M22" s="18" t="s">
        <v>130</v>
      </c>
      <c r="N22" s="17"/>
      <c r="O22" s="17"/>
      <c r="P22" s="56"/>
      <c r="Q22" s="57" t="s">
        <v>132</v>
      </c>
      <c r="R22" s="18"/>
      <c r="S22" s="19" t="s">
        <v>135</v>
      </c>
    </row>
    <row r="23" spans="2:19" hidden="1">
      <c r="B23" s="116"/>
      <c r="C23" s="112"/>
      <c r="D23" s="109"/>
      <c r="E23" s="39">
        <v>6</v>
      </c>
      <c r="F23" s="13"/>
      <c r="G23" s="14" t="str">
        <f t="shared" si="0"/>
        <v>Distinto</v>
      </c>
      <c r="H23" s="15"/>
      <c r="I23" s="15"/>
      <c r="J23" s="16">
        <f t="shared" si="1"/>
        <v>0</v>
      </c>
      <c r="K23" s="17"/>
      <c r="L23" s="17"/>
      <c r="M23" s="17"/>
      <c r="N23" s="17"/>
      <c r="O23" s="17"/>
      <c r="P23" s="56"/>
      <c r="Q23" s="57"/>
      <c r="R23" s="18"/>
      <c r="S23" s="19"/>
    </row>
    <row r="24" spans="2:19" hidden="1">
      <c r="B24" s="116"/>
      <c r="C24" s="112"/>
      <c r="D24" s="109"/>
      <c r="E24" s="39">
        <v>7</v>
      </c>
      <c r="F24" s="13"/>
      <c r="G24" s="14" t="str">
        <f t="shared" si="0"/>
        <v>Distinto</v>
      </c>
      <c r="H24" s="15"/>
      <c r="I24" s="15"/>
      <c r="J24" s="16">
        <f t="shared" si="1"/>
        <v>0</v>
      </c>
      <c r="K24" s="17"/>
      <c r="L24" s="17"/>
      <c r="M24" s="17"/>
      <c r="N24" s="17"/>
      <c r="O24" s="17"/>
      <c r="P24" s="56"/>
      <c r="Q24" s="57"/>
      <c r="R24" s="18"/>
      <c r="S24" s="19"/>
    </row>
    <row r="25" spans="2:19" hidden="1">
      <c r="B25" s="116"/>
      <c r="C25" s="112"/>
      <c r="D25" s="109"/>
      <c r="E25" s="39">
        <v>8</v>
      </c>
      <c r="F25" s="13"/>
      <c r="G25" s="14" t="str">
        <f t="shared" si="0"/>
        <v>Distinto</v>
      </c>
      <c r="H25" s="15"/>
      <c r="I25" s="15"/>
      <c r="J25" s="16">
        <f t="shared" si="1"/>
        <v>0</v>
      </c>
      <c r="K25" s="17"/>
      <c r="L25" s="17"/>
      <c r="M25" s="17"/>
      <c r="N25" s="17"/>
      <c r="O25" s="17"/>
      <c r="P25" s="56"/>
      <c r="Q25" s="57"/>
      <c r="R25" s="18"/>
      <c r="S25" s="19"/>
    </row>
    <row r="26" spans="2:19" hidden="1">
      <c r="B26" s="116"/>
      <c r="C26" s="112"/>
      <c r="D26" s="109"/>
      <c r="E26" s="39">
        <v>9</v>
      </c>
      <c r="F26" s="13"/>
      <c r="G26" s="14" t="str">
        <f t="shared" si="0"/>
        <v>Distinto</v>
      </c>
      <c r="H26" s="15"/>
      <c r="I26" s="15"/>
      <c r="J26" s="16">
        <f t="shared" si="1"/>
        <v>0</v>
      </c>
      <c r="K26" s="17"/>
      <c r="L26" s="17"/>
      <c r="M26" s="17"/>
      <c r="N26" s="17"/>
      <c r="O26" s="17"/>
      <c r="P26" s="56"/>
      <c r="Q26" s="57"/>
      <c r="R26" s="18"/>
      <c r="S26" s="19"/>
    </row>
    <row r="27" spans="2:19" hidden="1">
      <c r="B27" s="116"/>
      <c r="C27" s="113"/>
      <c r="D27" s="109"/>
      <c r="E27" s="39">
        <v>10</v>
      </c>
      <c r="F27" s="13"/>
      <c r="G27" s="14" t="str">
        <f t="shared" si="0"/>
        <v>Distinto</v>
      </c>
      <c r="H27" s="15"/>
      <c r="I27" s="15"/>
      <c r="J27" s="16">
        <f t="shared" si="1"/>
        <v>0</v>
      </c>
      <c r="K27" s="17"/>
      <c r="L27" s="17"/>
      <c r="M27" s="17"/>
      <c r="N27" s="17"/>
      <c r="O27" s="17"/>
      <c r="P27" s="56"/>
      <c r="Q27" s="57"/>
      <c r="R27" s="18"/>
      <c r="S27" s="19"/>
    </row>
    <row r="28" spans="2:19" hidden="1">
      <c r="B28" s="116"/>
      <c r="C28" s="111" t="s">
        <v>66</v>
      </c>
      <c r="D28" s="109" t="s">
        <v>67</v>
      </c>
      <c r="E28" s="39">
        <v>1</v>
      </c>
      <c r="F28" s="13"/>
      <c r="G28" s="14" t="str">
        <f t="shared" si="0"/>
        <v>Distinto</v>
      </c>
      <c r="H28" s="15"/>
      <c r="I28" s="15"/>
      <c r="J28" s="16">
        <f t="shared" si="1"/>
        <v>0</v>
      </c>
      <c r="K28" s="17"/>
      <c r="L28" s="17"/>
      <c r="M28" s="17"/>
      <c r="N28" s="17"/>
      <c r="O28" s="17"/>
      <c r="P28" s="56"/>
      <c r="Q28" s="57"/>
      <c r="R28" s="18"/>
      <c r="S28" s="19"/>
    </row>
    <row r="29" spans="2:19" hidden="1">
      <c r="B29" s="116"/>
      <c r="C29" s="112"/>
      <c r="D29" s="109"/>
      <c r="E29" s="39">
        <v>2</v>
      </c>
      <c r="F29" s="13"/>
      <c r="G29" s="14" t="str">
        <f t="shared" si="0"/>
        <v>Distinto</v>
      </c>
      <c r="H29" s="15"/>
      <c r="I29" s="15"/>
      <c r="J29" s="16">
        <f t="shared" si="1"/>
        <v>0</v>
      </c>
      <c r="K29" s="17"/>
      <c r="L29" s="17"/>
      <c r="M29" s="17"/>
      <c r="N29" s="17"/>
      <c r="O29" s="17"/>
      <c r="P29" s="56"/>
      <c r="Q29" s="57"/>
      <c r="R29" s="18"/>
      <c r="S29" s="19"/>
    </row>
    <row r="30" spans="2:19" hidden="1">
      <c r="B30" s="116"/>
      <c r="C30" s="112"/>
      <c r="D30" s="109"/>
      <c r="E30" s="39">
        <v>3</v>
      </c>
      <c r="F30" s="13"/>
      <c r="G30" s="14" t="str">
        <f t="shared" si="0"/>
        <v>Distinto</v>
      </c>
      <c r="H30" s="15"/>
      <c r="I30" s="15"/>
      <c r="J30" s="16">
        <f t="shared" si="1"/>
        <v>0</v>
      </c>
      <c r="K30" s="17"/>
      <c r="L30" s="17"/>
      <c r="M30" s="17"/>
      <c r="N30" s="17"/>
      <c r="O30" s="17"/>
      <c r="P30" s="56"/>
      <c r="Q30" s="57"/>
      <c r="R30" s="18"/>
      <c r="S30" s="19"/>
    </row>
    <row r="31" spans="2:19" hidden="1">
      <c r="B31" s="116"/>
      <c r="C31" s="112"/>
      <c r="D31" s="109"/>
      <c r="E31" s="39">
        <v>4</v>
      </c>
      <c r="F31" s="13"/>
      <c r="G31" s="14" t="str">
        <f t="shared" si="0"/>
        <v>Distinto</v>
      </c>
      <c r="H31" s="15"/>
      <c r="I31" s="15"/>
      <c r="J31" s="16">
        <f t="shared" si="1"/>
        <v>0</v>
      </c>
      <c r="K31" s="17"/>
      <c r="L31" s="17"/>
      <c r="M31" s="17"/>
      <c r="N31" s="17"/>
      <c r="O31" s="17"/>
      <c r="P31" s="56"/>
      <c r="Q31" s="57"/>
      <c r="R31" s="18"/>
      <c r="S31" s="19"/>
    </row>
    <row r="32" spans="2:19" ht="72" customHeight="1">
      <c r="B32" s="116"/>
      <c r="C32" s="112"/>
      <c r="D32" s="109"/>
      <c r="E32" s="39">
        <v>5</v>
      </c>
      <c r="F32" s="13">
        <v>5</v>
      </c>
      <c r="G32" s="14" t="str">
        <f t="shared" si="0"/>
        <v>Corresponde</v>
      </c>
      <c r="H32" s="15">
        <v>1</v>
      </c>
      <c r="I32" s="15">
        <v>1</v>
      </c>
      <c r="J32" s="16">
        <f t="shared" si="1"/>
        <v>1</v>
      </c>
      <c r="K32" s="17" t="s">
        <v>128</v>
      </c>
      <c r="L32" s="17" t="s">
        <v>129</v>
      </c>
      <c r="M32" s="18" t="s">
        <v>130</v>
      </c>
      <c r="N32" s="17"/>
      <c r="O32" s="17"/>
      <c r="P32" s="56"/>
      <c r="Q32" s="57" t="s">
        <v>133</v>
      </c>
      <c r="R32" s="18"/>
      <c r="S32" s="19" t="s">
        <v>136</v>
      </c>
    </row>
    <row r="33" spans="2:19" hidden="1">
      <c r="B33" s="116"/>
      <c r="C33" s="112"/>
      <c r="D33" s="109"/>
      <c r="E33" s="39">
        <v>6</v>
      </c>
      <c r="F33" s="13"/>
      <c r="G33" s="14" t="str">
        <f t="shared" si="0"/>
        <v>Distinto</v>
      </c>
      <c r="H33" s="15"/>
      <c r="I33" s="15"/>
      <c r="J33" s="16">
        <f t="shared" si="1"/>
        <v>0</v>
      </c>
      <c r="K33" s="17"/>
      <c r="L33" s="17"/>
      <c r="M33" s="17"/>
      <c r="N33" s="17"/>
      <c r="O33" s="17"/>
      <c r="P33" s="56"/>
      <c r="Q33" s="57"/>
      <c r="R33" s="18"/>
      <c r="S33" s="19"/>
    </row>
    <row r="34" spans="2:19" hidden="1">
      <c r="B34" s="116"/>
      <c r="C34" s="112"/>
      <c r="D34" s="109"/>
      <c r="E34" s="39">
        <v>7</v>
      </c>
      <c r="F34" s="13"/>
      <c r="G34" s="14" t="str">
        <f t="shared" si="0"/>
        <v>Distinto</v>
      </c>
      <c r="H34" s="15"/>
      <c r="I34" s="15"/>
      <c r="J34" s="16">
        <f t="shared" si="1"/>
        <v>0</v>
      </c>
      <c r="K34" s="17"/>
      <c r="L34" s="17"/>
      <c r="M34" s="17"/>
      <c r="N34" s="17"/>
      <c r="O34" s="17"/>
      <c r="P34" s="56"/>
      <c r="Q34" s="57"/>
      <c r="R34" s="18"/>
      <c r="S34" s="19"/>
    </row>
    <row r="35" spans="2:19" hidden="1">
      <c r="B35" s="116"/>
      <c r="C35" s="112"/>
      <c r="D35" s="109"/>
      <c r="E35" s="39">
        <v>8</v>
      </c>
      <c r="F35" s="13"/>
      <c r="G35" s="14" t="str">
        <f t="shared" si="0"/>
        <v>Distinto</v>
      </c>
      <c r="H35" s="15"/>
      <c r="I35" s="15"/>
      <c r="J35" s="16">
        <f t="shared" si="1"/>
        <v>0</v>
      </c>
      <c r="K35" s="17"/>
      <c r="L35" s="17"/>
      <c r="M35" s="17"/>
      <c r="N35" s="17"/>
      <c r="O35" s="17"/>
      <c r="P35" s="56"/>
      <c r="Q35" s="57"/>
      <c r="R35" s="18"/>
      <c r="S35" s="19"/>
    </row>
    <row r="36" spans="2:19" hidden="1">
      <c r="B36" s="116"/>
      <c r="C36" s="112"/>
      <c r="D36" s="109"/>
      <c r="E36" s="39">
        <v>9</v>
      </c>
      <c r="F36" s="13"/>
      <c r="G36" s="14" t="str">
        <f t="shared" si="0"/>
        <v>Distinto</v>
      </c>
      <c r="H36" s="15"/>
      <c r="I36" s="15"/>
      <c r="J36" s="16">
        <f t="shared" si="1"/>
        <v>0</v>
      </c>
      <c r="K36" s="17"/>
      <c r="L36" s="17"/>
      <c r="M36" s="17"/>
      <c r="N36" s="17"/>
      <c r="O36" s="17"/>
      <c r="P36" s="56"/>
      <c r="Q36" s="57"/>
      <c r="R36" s="18"/>
      <c r="S36" s="19"/>
    </row>
    <row r="37" spans="2:19" ht="15.75" hidden="1" thickBot="1">
      <c r="B37" s="117"/>
      <c r="C37" s="114"/>
      <c r="D37" s="110"/>
      <c r="E37" s="58">
        <v>10</v>
      </c>
      <c r="F37" s="59"/>
      <c r="G37" s="20" t="str">
        <f t="shared" si="0"/>
        <v>Distinto</v>
      </c>
      <c r="H37" s="21"/>
      <c r="I37" s="21"/>
      <c r="J37" s="22">
        <f t="shared" si="1"/>
        <v>0</v>
      </c>
      <c r="K37" s="23"/>
      <c r="L37" s="23"/>
      <c r="M37" s="23"/>
      <c r="N37" s="23"/>
      <c r="O37" s="23"/>
      <c r="P37" s="60"/>
      <c r="Q37" s="61"/>
      <c r="R37" s="24"/>
      <c r="S37" s="25"/>
    </row>
  </sheetData>
  <autoFilter ref="C7:O37" xr:uid="{00000000-0009-0000-0000-000000000000}">
    <filterColumn colId="2">
      <filters>
        <filter val="5"/>
      </filters>
    </filterColumn>
  </autoFilter>
  <mergeCells count="19">
    <mergeCell ref="D28:D37"/>
    <mergeCell ref="C8:C27"/>
    <mergeCell ref="C28:C37"/>
    <mergeCell ref="B8:B37"/>
    <mergeCell ref="B3:F3"/>
    <mergeCell ref="D8:D17"/>
    <mergeCell ref="D18:D27"/>
    <mergeCell ref="G3:S3"/>
    <mergeCell ref="F7:G7"/>
    <mergeCell ref="B4:D4"/>
    <mergeCell ref="B5:D5"/>
    <mergeCell ref="B6:D6"/>
    <mergeCell ref="K5:S6"/>
    <mergeCell ref="K4:S4"/>
    <mergeCell ref="E6:H6"/>
    <mergeCell ref="I5:J6"/>
    <mergeCell ref="I4:J4"/>
    <mergeCell ref="E4:H4"/>
    <mergeCell ref="E5:H5"/>
  </mergeCells>
  <conditionalFormatting sqref="E8:E37">
    <cfRule type="containsText" dxfId="36" priority="1" operator="containsText" text="10">
      <formula>NOT(ISERROR(SEARCH("10",E8)))</formula>
    </cfRule>
    <cfRule type="containsText" dxfId="35" priority="2" operator="containsText" text="9">
      <formula>NOT(ISERROR(SEARCH("9",E8)))</formula>
    </cfRule>
    <cfRule type="containsText" dxfId="34" priority="3" operator="containsText" text="8">
      <formula>NOT(ISERROR(SEARCH("8",E8)))</formula>
    </cfRule>
    <cfRule type="containsText" dxfId="33" priority="4" operator="containsText" text="7">
      <formula>NOT(ISERROR(SEARCH("7",E8)))</formula>
    </cfRule>
    <cfRule type="containsText" dxfId="32" priority="5" operator="containsText" text="6">
      <formula>NOT(ISERROR(SEARCH("6",E8)))</formula>
    </cfRule>
    <cfRule type="containsText" dxfId="31" priority="6" operator="containsText" text="5">
      <formula>NOT(ISERROR(SEARCH("5",E8)))</formula>
    </cfRule>
    <cfRule type="containsText" dxfId="30" priority="7" operator="containsText" text="4">
      <formula>NOT(ISERROR(SEARCH("4",E8)))</formula>
    </cfRule>
    <cfRule type="containsText" dxfId="29" priority="8" operator="containsText" text="3">
      <formula>NOT(ISERROR(SEARCH("3",E8)))</formula>
    </cfRule>
    <cfRule type="containsText" dxfId="28" priority="9" operator="containsText" text="2">
      <formula>NOT(ISERROR(SEARCH("2",E8)))</formula>
    </cfRule>
    <cfRule type="containsText" dxfId="27" priority="10" operator="containsText" text="1">
      <formula>NOT(ISERROR(SEARCH("1",E8)))</formula>
    </cfRule>
    <cfRule type="containsText" dxfId="26" priority="11" operator="containsText" text="10">
      <formula>NOT(ISERROR(SEARCH("10",E8)))</formula>
    </cfRule>
  </conditionalFormatting>
  <conditionalFormatting sqref="G8:G37">
    <cfRule type="containsText" dxfId="25" priority="12" operator="containsText" text="Distinto">
      <formula>NOT(ISERROR(SEARCH("Distinto",G8)))</formula>
    </cfRule>
    <cfRule type="containsText" dxfId="24" priority="13" operator="containsText" text="Corresponde">
      <formula>NOT(ISERROR(SEARCH("Corresponde",G8)))</formula>
    </cfRule>
  </conditionalFormatting>
  <conditionalFormatting sqref="J8:J37">
    <cfRule type="cellIs" dxfId="23" priority="15" operator="greaterThan">
      <formula>100%</formula>
    </cfRule>
    <cfRule type="cellIs" dxfId="22" priority="16" operator="between">
      <formula>90%</formula>
      <formula>100%</formula>
    </cfRule>
    <cfRule type="cellIs" dxfId="21" priority="17" operator="between">
      <formula>59%</formula>
      <formula>90%</formula>
    </cfRule>
    <cfRule type="cellIs" dxfId="20" priority="18" operator="between">
      <formula>0%</formula>
      <formula>59%</formula>
    </cfRule>
  </conditionalFormatting>
  <dataValidations count="4">
    <dataValidation type="list" allowBlank="1" showInputMessage="1" showErrorMessage="1" sqref="Q8:Q37" xr:uid="{8C841F7A-22AD-45F0-87B0-811F82DF590C}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8:F37" xr:uid="{9B692452-9CF8-4F06-BA13-3BAAC9BB2B0D}">
      <formula1>"1,2,3,4,5,6,7,8,9,10"</formula1>
    </dataValidation>
    <dataValidation type="list" allowBlank="1" showInputMessage="1" showErrorMessage="1" sqref="K8:K37" xr:uid="{FE98726E-8FA1-4A97-AB57-8B66EC965989}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8:P37" xr:uid="{06E9757F-83EF-40EE-9289-8354DDAC973D}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 tint="-0.249977111117893"/>
  </sheetPr>
  <dimension ref="B3:P15"/>
  <sheetViews>
    <sheetView showGridLines="0" topLeftCell="D5" zoomScale="70" zoomScaleNormal="70" workbookViewId="0">
      <selection activeCell="M9" sqref="M9:M14"/>
    </sheetView>
  </sheetViews>
  <sheetFormatPr baseColWidth="10" defaultColWidth="11.5703125" defaultRowHeight="15"/>
  <cols>
    <col min="1" max="1" width="11.5703125" style="42"/>
    <col min="2" max="3" width="27" style="42" customWidth="1"/>
    <col min="4" max="4" width="55.42578125" style="42" customWidth="1"/>
    <col min="5" max="5" width="22.85546875" style="42" customWidth="1"/>
    <col min="6" max="6" width="23.85546875" style="42" customWidth="1"/>
    <col min="7" max="7" width="24.5703125" style="42" customWidth="1"/>
    <col min="8" max="8" width="18.85546875" style="42" customWidth="1"/>
    <col min="9" max="9" width="21.85546875" style="42" customWidth="1"/>
    <col min="10" max="10" width="21.42578125" style="42" customWidth="1"/>
    <col min="11" max="11" width="20.42578125" style="42" customWidth="1"/>
    <col min="12" max="12" width="18.85546875" style="42" customWidth="1"/>
    <col min="13" max="14" width="23.28515625" style="42" customWidth="1"/>
    <col min="15" max="15" width="32.42578125" style="42" customWidth="1"/>
    <col min="16" max="16" width="27.28515625" style="42" customWidth="1"/>
    <col min="17" max="16384" width="11.5703125" style="42"/>
  </cols>
  <sheetData>
    <row r="3" spans="2:16" ht="15.75" thickBot="1"/>
    <row r="4" spans="2:16" ht="105.75" customHeight="1" thickBot="1">
      <c r="B4" s="121"/>
      <c r="C4" s="122"/>
      <c r="D4" s="122"/>
      <c r="E4" s="122"/>
      <c r="F4" s="123"/>
      <c r="G4" s="124" t="s">
        <v>68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2:16" ht="24.75" customHeight="1">
      <c r="B5" s="100" t="s">
        <v>36</v>
      </c>
      <c r="C5" s="101"/>
      <c r="D5" s="101"/>
      <c r="E5" s="106" t="s">
        <v>37</v>
      </c>
      <c r="F5" s="106"/>
      <c r="G5" s="106"/>
      <c r="H5" s="101" t="s">
        <v>38</v>
      </c>
      <c r="I5" s="101"/>
      <c r="J5" s="101"/>
      <c r="K5" s="106" t="s">
        <v>39</v>
      </c>
      <c r="L5" s="106"/>
      <c r="M5" s="106"/>
      <c r="N5" s="106"/>
      <c r="O5" s="106"/>
      <c r="P5" s="107"/>
    </row>
    <row r="6" spans="2:16" ht="24.75" customHeight="1">
      <c r="B6" s="102" t="s">
        <v>40</v>
      </c>
      <c r="C6" s="103"/>
      <c r="D6" s="103"/>
      <c r="E6" s="104" t="s">
        <v>41</v>
      </c>
      <c r="F6" s="104"/>
      <c r="G6" s="104"/>
      <c r="H6" s="103" t="s">
        <v>42</v>
      </c>
      <c r="I6" s="103"/>
      <c r="J6" s="103"/>
      <c r="K6" s="104" t="s">
        <v>43</v>
      </c>
      <c r="L6" s="104"/>
      <c r="M6" s="104"/>
      <c r="N6" s="104"/>
      <c r="O6" s="104"/>
      <c r="P6" s="105"/>
    </row>
    <row r="7" spans="2:16" ht="51.75" customHeight="1">
      <c r="B7" s="130" t="s">
        <v>44</v>
      </c>
      <c r="C7" s="131"/>
      <c r="D7" s="103"/>
      <c r="E7" s="108" t="s">
        <v>69</v>
      </c>
      <c r="F7" s="108"/>
      <c r="G7" s="108"/>
      <c r="H7" s="103"/>
      <c r="I7" s="103"/>
      <c r="J7" s="103"/>
      <c r="K7" s="104"/>
      <c r="L7" s="104"/>
      <c r="M7" s="104"/>
      <c r="N7" s="104"/>
      <c r="O7" s="104"/>
      <c r="P7" s="105"/>
    </row>
    <row r="8" spans="2:16" ht="90" customHeight="1">
      <c r="B8" s="26" t="s">
        <v>70</v>
      </c>
      <c r="C8" s="27" t="s">
        <v>71</v>
      </c>
      <c r="D8" s="27" t="s">
        <v>47</v>
      </c>
      <c r="E8" s="28" t="s">
        <v>72</v>
      </c>
      <c r="F8" s="28" t="s">
        <v>73</v>
      </c>
      <c r="G8" s="27" t="s">
        <v>74</v>
      </c>
      <c r="H8" s="28" t="s">
        <v>75</v>
      </c>
      <c r="I8" s="28" t="s">
        <v>76</v>
      </c>
      <c r="J8" s="28" t="s">
        <v>77</v>
      </c>
      <c r="K8" s="28" t="s">
        <v>78</v>
      </c>
      <c r="L8" s="28" t="s">
        <v>79</v>
      </c>
      <c r="M8" s="28" t="s">
        <v>80</v>
      </c>
      <c r="N8" s="28" t="s">
        <v>81</v>
      </c>
      <c r="O8" s="28" t="s">
        <v>82</v>
      </c>
      <c r="P8" s="29" t="s">
        <v>83</v>
      </c>
    </row>
    <row r="9" spans="2:16" ht="126.75" customHeight="1">
      <c r="B9" s="43"/>
      <c r="C9" s="41"/>
      <c r="D9" s="132" t="s">
        <v>64</v>
      </c>
      <c r="E9" s="31"/>
      <c r="F9" s="36"/>
      <c r="G9" s="30">
        <f>E9*(F9/100%)</f>
        <v>0</v>
      </c>
      <c r="H9" s="31">
        <v>0</v>
      </c>
      <c r="I9" s="32">
        <v>0</v>
      </c>
      <c r="J9" s="30"/>
      <c r="K9" s="31">
        <v>0</v>
      </c>
      <c r="L9" s="30">
        <f t="shared" ref="L9:L13" si="0">(G9+J9)-(K9)</f>
        <v>0</v>
      </c>
      <c r="M9" s="31"/>
      <c r="N9" s="41">
        <v>2019</v>
      </c>
      <c r="O9" s="33">
        <f t="shared" ref="O9:O13" si="1">IFERROR(((M9/L9)), 0)</f>
        <v>0</v>
      </c>
      <c r="P9" s="44"/>
    </row>
    <row r="10" spans="2:16" ht="126.75" customHeight="1">
      <c r="B10" s="43"/>
      <c r="C10" s="41"/>
      <c r="D10" s="133"/>
      <c r="E10" s="31"/>
      <c r="F10" s="36"/>
      <c r="G10" s="30">
        <f>E10*(F10/100%)</f>
        <v>0</v>
      </c>
      <c r="H10" s="31">
        <v>0</v>
      </c>
      <c r="I10" s="32">
        <v>0</v>
      </c>
      <c r="J10" s="30"/>
      <c r="K10" s="31">
        <v>0</v>
      </c>
      <c r="L10" s="30">
        <f t="shared" ref="L10" si="2">(G10+J10)-(K10)</f>
        <v>0</v>
      </c>
      <c r="M10" s="31"/>
      <c r="N10" s="41">
        <v>2019</v>
      </c>
      <c r="O10" s="33">
        <f t="shared" si="1"/>
        <v>0</v>
      </c>
      <c r="P10" s="44"/>
    </row>
    <row r="11" spans="2:16" ht="111.75" customHeight="1">
      <c r="B11" s="43"/>
      <c r="C11" s="41"/>
      <c r="D11" s="111" t="s">
        <v>65</v>
      </c>
      <c r="E11" s="31"/>
      <c r="F11" s="36"/>
      <c r="G11" s="30">
        <f t="shared" ref="G11:G14" si="3">E11*(F11/100%)</f>
        <v>0</v>
      </c>
      <c r="H11" s="31">
        <v>0</v>
      </c>
      <c r="I11" s="32">
        <v>0</v>
      </c>
      <c r="J11" s="30"/>
      <c r="K11" s="31">
        <v>0</v>
      </c>
      <c r="L11" s="30">
        <f t="shared" si="0"/>
        <v>0</v>
      </c>
      <c r="M11" s="31"/>
      <c r="N11" s="41">
        <v>2019</v>
      </c>
      <c r="O11" s="33">
        <f t="shared" si="1"/>
        <v>0</v>
      </c>
      <c r="P11" s="44"/>
    </row>
    <row r="12" spans="2:16" ht="111.75" customHeight="1">
      <c r="B12" s="43"/>
      <c r="C12" s="41"/>
      <c r="D12" s="113"/>
      <c r="E12" s="31"/>
      <c r="F12" s="36"/>
      <c r="G12" s="30">
        <f>E12*(F12/100%)</f>
        <v>0</v>
      </c>
      <c r="H12" s="31">
        <v>0</v>
      </c>
      <c r="I12" s="32">
        <v>0</v>
      </c>
      <c r="J12" s="30"/>
      <c r="K12" s="31">
        <v>0</v>
      </c>
      <c r="L12" s="30">
        <f>(G12+J12)-(K12)</f>
        <v>0</v>
      </c>
      <c r="M12" s="31"/>
      <c r="N12" s="41">
        <v>2019</v>
      </c>
      <c r="O12" s="33">
        <f t="shared" si="1"/>
        <v>0</v>
      </c>
      <c r="P12" s="44"/>
    </row>
    <row r="13" spans="2:16" ht="114" customHeight="1">
      <c r="B13" s="43"/>
      <c r="C13" s="41"/>
      <c r="D13" s="111" t="s">
        <v>67</v>
      </c>
      <c r="E13" s="31"/>
      <c r="F13" s="36"/>
      <c r="G13" s="30">
        <f t="shared" si="3"/>
        <v>0</v>
      </c>
      <c r="H13" s="31">
        <v>0</v>
      </c>
      <c r="I13" s="32">
        <v>0</v>
      </c>
      <c r="J13" s="30"/>
      <c r="K13" s="31">
        <v>0</v>
      </c>
      <c r="L13" s="30">
        <f t="shared" si="0"/>
        <v>0</v>
      </c>
      <c r="M13" s="31"/>
      <c r="N13" s="41">
        <v>2019</v>
      </c>
      <c r="O13" s="33">
        <f t="shared" si="1"/>
        <v>0</v>
      </c>
      <c r="P13" s="44"/>
    </row>
    <row r="14" spans="2:16" ht="114" customHeight="1">
      <c r="B14" s="51"/>
      <c r="C14" s="45"/>
      <c r="D14" s="113"/>
      <c r="E14" s="46"/>
      <c r="F14" s="47"/>
      <c r="G14" s="30">
        <f t="shared" si="3"/>
        <v>0</v>
      </c>
      <c r="H14" s="46">
        <v>0</v>
      </c>
      <c r="I14" s="49">
        <v>0</v>
      </c>
      <c r="J14" s="48">
        <v>0</v>
      </c>
      <c r="K14" s="46">
        <v>0</v>
      </c>
      <c r="L14" s="30">
        <f>(G14+J14)-(K14)</f>
        <v>0</v>
      </c>
      <c r="M14" s="46"/>
      <c r="N14" s="41">
        <v>2019</v>
      </c>
      <c r="O14" s="33">
        <f t="shared" ref="O14" si="4">IFERROR(((M14/L14)), 0)</f>
        <v>0</v>
      </c>
      <c r="P14" s="50"/>
    </row>
    <row r="15" spans="2:16" ht="20.25" thickBot="1">
      <c r="B15" s="127" t="s">
        <v>84</v>
      </c>
      <c r="C15" s="128"/>
      <c r="D15" s="128"/>
      <c r="E15" s="128"/>
      <c r="F15" s="128"/>
      <c r="G15" s="128"/>
      <c r="H15" s="128"/>
      <c r="I15" s="128"/>
      <c r="J15" s="128"/>
      <c r="K15" s="128"/>
      <c r="L15" s="128"/>
      <c r="M15" s="128"/>
      <c r="N15" s="128"/>
      <c r="O15" s="128"/>
      <c r="P15" s="129"/>
    </row>
  </sheetData>
  <mergeCells count="16">
    <mergeCell ref="B4:F4"/>
    <mergeCell ref="G4:P4"/>
    <mergeCell ref="K6:P7"/>
    <mergeCell ref="B15:P15"/>
    <mergeCell ref="B5:D5"/>
    <mergeCell ref="E5:G5"/>
    <mergeCell ref="H5:J5"/>
    <mergeCell ref="K5:P5"/>
    <mergeCell ref="B6:D6"/>
    <mergeCell ref="E6:G6"/>
    <mergeCell ref="B7:D7"/>
    <mergeCell ref="E7:G7"/>
    <mergeCell ref="H6:J7"/>
    <mergeCell ref="D9:D10"/>
    <mergeCell ref="D11:D12"/>
    <mergeCell ref="D13:D14"/>
  </mergeCells>
  <phoneticPr fontId="21" type="noConversion"/>
  <conditionalFormatting sqref="O9:O14">
    <cfRule type="cellIs" dxfId="19" priority="1" operator="greaterThan">
      <formula>100%</formula>
    </cfRule>
    <cfRule type="cellIs" dxfId="18" priority="2" operator="between">
      <formula>90%</formula>
      <formula>100%</formula>
    </cfRule>
    <cfRule type="cellIs" dxfId="17" priority="3" operator="between">
      <formula>59%</formula>
      <formula>90%</formula>
    </cfRule>
    <cfRule type="cellIs" dxfId="16" priority="4" operator="between">
      <formula>0%</formula>
      <formula>59%</formula>
    </cfRule>
  </conditionalFormatting>
  <dataValidations count="1">
    <dataValidation type="list" allowBlank="1" showInputMessage="1" showErrorMessage="1" sqref="C9:C14 N9:N14" xr:uid="{9131C253-DAEC-4B91-9F0E-17EC3A391B77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ADEFF-3105-42C3-80D0-F2AB02A5F00E}">
  <sheetPr>
    <tabColor theme="8" tint="-0.499984740745262"/>
  </sheetPr>
  <dimension ref="B3:P12"/>
  <sheetViews>
    <sheetView showGridLines="0" zoomScale="55" zoomScaleNormal="55" workbookViewId="0">
      <selection activeCell="B9" sqref="B9:C9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9" width="21.85546875" customWidth="1"/>
    <col min="10" max="10" width="21.42578125" customWidth="1"/>
    <col min="11" max="11" width="20.42578125" customWidth="1"/>
    <col min="12" max="12" width="18.85546875" customWidth="1"/>
    <col min="13" max="14" width="23.28515625" customWidth="1"/>
    <col min="15" max="15" width="32.42578125" customWidth="1"/>
    <col min="16" max="16" width="27.28515625" customWidth="1"/>
  </cols>
  <sheetData>
    <row r="3" spans="2:16" ht="15.75" thickBot="1"/>
    <row r="4" spans="2:16" ht="105.75" customHeight="1" thickBot="1">
      <c r="B4" s="137"/>
      <c r="C4" s="138"/>
      <c r="D4" s="138"/>
      <c r="E4" s="138"/>
      <c r="F4" s="139"/>
      <c r="G4" s="124" t="s">
        <v>68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2:16" ht="24.75" customHeight="1">
      <c r="B5" s="100" t="s">
        <v>36</v>
      </c>
      <c r="C5" s="101"/>
      <c r="D5" s="101"/>
      <c r="E5" s="106" t="s">
        <v>37</v>
      </c>
      <c r="F5" s="106"/>
      <c r="G5" s="106"/>
      <c r="H5" s="101" t="s">
        <v>38</v>
      </c>
      <c r="I5" s="101"/>
      <c r="J5" s="101"/>
      <c r="K5" s="106" t="s">
        <v>39</v>
      </c>
      <c r="L5" s="106"/>
      <c r="M5" s="106"/>
      <c r="N5" s="106"/>
      <c r="O5" s="106"/>
      <c r="P5" s="107"/>
    </row>
    <row r="6" spans="2:16" ht="24.75" customHeight="1">
      <c r="B6" s="102" t="s">
        <v>40</v>
      </c>
      <c r="C6" s="103"/>
      <c r="D6" s="103"/>
      <c r="E6" s="104" t="s">
        <v>41</v>
      </c>
      <c r="F6" s="104"/>
      <c r="G6" s="104"/>
      <c r="H6" s="103" t="s">
        <v>42</v>
      </c>
      <c r="I6" s="103"/>
      <c r="J6" s="103"/>
      <c r="K6" s="104" t="s">
        <v>43</v>
      </c>
      <c r="L6" s="104"/>
      <c r="M6" s="104"/>
      <c r="N6" s="104"/>
      <c r="O6" s="104"/>
      <c r="P6" s="105"/>
    </row>
    <row r="7" spans="2:16" ht="51.75" customHeight="1">
      <c r="B7" s="130" t="s">
        <v>44</v>
      </c>
      <c r="C7" s="131"/>
      <c r="D7" s="103"/>
      <c r="E7" s="108" t="s">
        <v>69</v>
      </c>
      <c r="F7" s="108"/>
      <c r="G7" s="108"/>
      <c r="H7" s="103"/>
      <c r="I7" s="103"/>
      <c r="J7" s="103"/>
      <c r="K7" s="104"/>
      <c r="L7" s="104"/>
      <c r="M7" s="104"/>
      <c r="N7" s="104"/>
      <c r="O7" s="104"/>
      <c r="P7" s="105"/>
    </row>
    <row r="8" spans="2:16" ht="90" customHeight="1">
      <c r="B8" s="26" t="s">
        <v>70</v>
      </c>
      <c r="C8" s="27" t="s">
        <v>71</v>
      </c>
      <c r="D8" s="27" t="s">
        <v>47</v>
      </c>
      <c r="E8" s="28" t="s">
        <v>72</v>
      </c>
      <c r="F8" s="28" t="s">
        <v>73</v>
      </c>
      <c r="G8" s="27" t="s">
        <v>74</v>
      </c>
      <c r="H8" s="28" t="s">
        <v>75</v>
      </c>
      <c r="I8" s="28" t="s">
        <v>76</v>
      </c>
      <c r="J8" s="28" t="s">
        <v>77</v>
      </c>
      <c r="K8" s="28" t="s">
        <v>78</v>
      </c>
      <c r="L8" s="28" t="s">
        <v>79</v>
      </c>
      <c r="M8" s="28" t="s">
        <v>80</v>
      </c>
      <c r="N8" s="28" t="s">
        <v>81</v>
      </c>
      <c r="O8" s="28" t="s">
        <v>82</v>
      </c>
      <c r="P8" s="29" t="s">
        <v>83</v>
      </c>
    </row>
    <row r="9" spans="2:16" ht="126.75" customHeight="1">
      <c r="B9" s="38"/>
      <c r="C9" s="40"/>
      <c r="D9" s="35" t="s">
        <v>64</v>
      </c>
      <c r="E9" s="31">
        <v>0</v>
      </c>
      <c r="F9" s="36">
        <v>0</v>
      </c>
      <c r="G9" s="30">
        <f t="shared" ref="G9:G11" si="0">E9*(F9/100%)</f>
        <v>0</v>
      </c>
      <c r="H9" s="31">
        <v>0</v>
      </c>
      <c r="I9" s="32">
        <v>0</v>
      </c>
      <c r="J9" s="30"/>
      <c r="K9" s="31">
        <v>0</v>
      </c>
      <c r="L9" s="30">
        <f t="shared" ref="L9:L11" si="1">(G9+J9)-(K9)</f>
        <v>0</v>
      </c>
      <c r="M9" s="31">
        <v>0</v>
      </c>
      <c r="N9" s="40"/>
      <c r="O9" s="33">
        <f t="shared" ref="O9:O11" si="2">IFERROR(((M9/L9)), 0)</f>
        <v>0</v>
      </c>
      <c r="P9" s="34" t="s">
        <v>85</v>
      </c>
    </row>
    <row r="10" spans="2:16" ht="111.75" customHeight="1">
      <c r="B10" s="38"/>
      <c r="C10" s="40"/>
      <c r="D10" s="37" t="s">
        <v>65</v>
      </c>
      <c r="E10" s="31">
        <v>0</v>
      </c>
      <c r="F10" s="36">
        <v>0</v>
      </c>
      <c r="G10" s="30">
        <f t="shared" si="0"/>
        <v>0</v>
      </c>
      <c r="H10" s="31">
        <v>0</v>
      </c>
      <c r="I10" s="32">
        <v>0</v>
      </c>
      <c r="J10" s="30"/>
      <c r="K10" s="31">
        <v>0</v>
      </c>
      <c r="L10" s="30">
        <f t="shared" si="1"/>
        <v>0</v>
      </c>
      <c r="M10" s="31">
        <v>0</v>
      </c>
      <c r="N10" s="40"/>
      <c r="O10" s="33">
        <f t="shared" si="2"/>
        <v>0</v>
      </c>
      <c r="P10" s="34"/>
    </row>
    <row r="11" spans="2:16" ht="114" customHeight="1">
      <c r="B11" s="38"/>
      <c r="C11" s="40"/>
      <c r="D11" s="37" t="s">
        <v>67</v>
      </c>
      <c r="E11" s="31">
        <v>0</v>
      </c>
      <c r="F11" s="36">
        <v>0</v>
      </c>
      <c r="G11" s="30">
        <f t="shared" si="0"/>
        <v>0</v>
      </c>
      <c r="H11" s="31">
        <v>0</v>
      </c>
      <c r="I11" s="32">
        <v>0</v>
      </c>
      <c r="J11" s="30"/>
      <c r="K11" s="31">
        <v>0</v>
      </c>
      <c r="L11" s="30">
        <f t="shared" si="1"/>
        <v>0</v>
      </c>
      <c r="M11" s="31">
        <v>0</v>
      </c>
      <c r="N11" s="40"/>
      <c r="O11" s="33">
        <f t="shared" si="2"/>
        <v>0</v>
      </c>
      <c r="P11" s="34"/>
    </row>
    <row r="12" spans="2:16" ht="20.25" thickBot="1">
      <c r="B12" s="134" t="s">
        <v>84</v>
      </c>
      <c r="C12" s="135"/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6"/>
    </row>
  </sheetData>
  <mergeCells count="13">
    <mergeCell ref="B4:F4"/>
    <mergeCell ref="G4:P4"/>
    <mergeCell ref="B5:D5"/>
    <mergeCell ref="E5:G5"/>
    <mergeCell ref="H5:J5"/>
    <mergeCell ref="K5:P5"/>
    <mergeCell ref="B12:P12"/>
    <mergeCell ref="B6:D6"/>
    <mergeCell ref="E6:G6"/>
    <mergeCell ref="H6:J7"/>
    <mergeCell ref="K6:P7"/>
    <mergeCell ref="B7:D7"/>
    <mergeCell ref="E7:G7"/>
  </mergeCells>
  <conditionalFormatting sqref="O9:O11">
    <cfRule type="cellIs" dxfId="15" priority="1" operator="greaterThan">
      <formula>100%</formula>
    </cfRule>
    <cfRule type="cellIs" dxfId="14" priority="2" operator="between">
      <formula>90%</formula>
      <formula>100%</formula>
    </cfRule>
    <cfRule type="cellIs" dxfId="13" priority="3" operator="between">
      <formula>59%</formula>
      <formula>90%</formula>
    </cfRule>
    <cfRule type="cellIs" dxfId="12" priority="4" operator="between">
      <formula>0%</formula>
      <formula>59%</formula>
    </cfRule>
  </conditionalFormatting>
  <dataValidations count="1">
    <dataValidation type="list" allowBlank="1" showInputMessage="1" showErrorMessage="1" sqref="C9:C11 N9:N11" xr:uid="{E8AF1D55-0859-4AC0-AD79-E32D54C97E4D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610DF-F190-426D-9CCE-993C9BDE24BB}">
  <sheetPr>
    <tabColor rgb="FF28659C"/>
  </sheetPr>
  <dimension ref="B3:P12"/>
  <sheetViews>
    <sheetView showGridLines="0" zoomScale="42" zoomScaleNormal="85" workbookViewId="0">
      <selection activeCell="C10" sqref="C10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9" width="21.85546875" customWidth="1"/>
    <col min="10" max="10" width="21.42578125" customWidth="1"/>
    <col min="11" max="11" width="20.42578125" customWidth="1"/>
    <col min="12" max="12" width="18.85546875" customWidth="1"/>
    <col min="13" max="14" width="23.28515625" customWidth="1"/>
    <col min="15" max="15" width="32.42578125" customWidth="1"/>
    <col min="16" max="16" width="27.28515625" customWidth="1"/>
  </cols>
  <sheetData>
    <row r="3" spans="2:16" ht="15.75" thickBot="1"/>
    <row r="4" spans="2:16" ht="105.75" customHeight="1" thickBot="1">
      <c r="B4" s="137"/>
      <c r="C4" s="138"/>
      <c r="D4" s="138"/>
      <c r="E4" s="138"/>
      <c r="F4" s="139"/>
      <c r="G4" s="124" t="s">
        <v>68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2:16" ht="24.75" customHeight="1">
      <c r="B5" s="100" t="s">
        <v>36</v>
      </c>
      <c r="C5" s="101"/>
      <c r="D5" s="101"/>
      <c r="E5" s="106" t="s">
        <v>37</v>
      </c>
      <c r="F5" s="106"/>
      <c r="G5" s="106"/>
      <c r="H5" s="101" t="s">
        <v>38</v>
      </c>
      <c r="I5" s="101"/>
      <c r="J5" s="101"/>
      <c r="K5" s="106" t="s">
        <v>39</v>
      </c>
      <c r="L5" s="106"/>
      <c r="M5" s="106"/>
      <c r="N5" s="106"/>
      <c r="O5" s="106"/>
      <c r="P5" s="107"/>
    </row>
    <row r="6" spans="2:16" ht="24.75" customHeight="1">
      <c r="B6" s="102" t="s">
        <v>40</v>
      </c>
      <c r="C6" s="103"/>
      <c r="D6" s="103"/>
      <c r="E6" s="104" t="s">
        <v>41</v>
      </c>
      <c r="F6" s="104"/>
      <c r="G6" s="104"/>
      <c r="H6" s="103" t="s">
        <v>42</v>
      </c>
      <c r="I6" s="103"/>
      <c r="J6" s="103"/>
      <c r="K6" s="104" t="s">
        <v>43</v>
      </c>
      <c r="L6" s="104"/>
      <c r="M6" s="104"/>
      <c r="N6" s="104"/>
      <c r="O6" s="104"/>
      <c r="P6" s="105"/>
    </row>
    <row r="7" spans="2:16" ht="51.75" customHeight="1">
      <c r="B7" s="130" t="s">
        <v>44</v>
      </c>
      <c r="C7" s="131"/>
      <c r="D7" s="103"/>
      <c r="E7" s="140"/>
      <c r="F7" s="140"/>
      <c r="G7" s="140"/>
      <c r="H7" s="103"/>
      <c r="I7" s="103"/>
      <c r="J7" s="103"/>
      <c r="K7" s="104"/>
      <c r="L7" s="104"/>
      <c r="M7" s="104"/>
      <c r="N7" s="104"/>
      <c r="O7" s="104"/>
      <c r="P7" s="105"/>
    </row>
    <row r="8" spans="2:16" ht="90" customHeight="1">
      <c r="B8" s="26" t="s">
        <v>70</v>
      </c>
      <c r="C8" s="27" t="s">
        <v>71</v>
      </c>
      <c r="D8" s="27" t="s">
        <v>47</v>
      </c>
      <c r="E8" s="28" t="s">
        <v>72</v>
      </c>
      <c r="F8" s="28" t="s">
        <v>73</v>
      </c>
      <c r="G8" s="27" t="s">
        <v>74</v>
      </c>
      <c r="H8" s="28" t="s">
        <v>75</v>
      </c>
      <c r="I8" s="28" t="s">
        <v>76</v>
      </c>
      <c r="J8" s="28" t="s">
        <v>77</v>
      </c>
      <c r="K8" s="28" t="s">
        <v>78</v>
      </c>
      <c r="L8" s="28" t="s">
        <v>79</v>
      </c>
      <c r="M8" s="28" t="s">
        <v>80</v>
      </c>
      <c r="N8" s="28" t="s">
        <v>81</v>
      </c>
      <c r="O8" s="28" t="s">
        <v>82</v>
      </c>
      <c r="P8" s="29" t="s">
        <v>83</v>
      </c>
    </row>
    <row r="9" spans="2:16" ht="126.75" customHeight="1">
      <c r="B9" s="38"/>
      <c r="C9" s="40"/>
      <c r="D9" s="35" t="s">
        <v>64</v>
      </c>
      <c r="E9" s="31">
        <v>0</v>
      </c>
      <c r="F9" s="36">
        <v>0</v>
      </c>
      <c r="G9" s="30">
        <f t="shared" ref="G9:G11" si="0">E9*(F9/100%)</f>
        <v>0</v>
      </c>
      <c r="H9" s="31">
        <v>0</v>
      </c>
      <c r="I9" s="32">
        <v>0</v>
      </c>
      <c r="J9" s="30"/>
      <c r="K9" s="31">
        <v>0</v>
      </c>
      <c r="L9" s="30">
        <f t="shared" ref="L9:L11" si="1">(G9+J9)-(K9)</f>
        <v>0</v>
      </c>
      <c r="M9" s="31">
        <v>0</v>
      </c>
      <c r="N9" s="40"/>
      <c r="O9" s="33">
        <f t="shared" ref="O9:O11" si="2">IFERROR(((M9/L9)), 0)</f>
        <v>0</v>
      </c>
      <c r="P9" s="34"/>
    </row>
    <row r="10" spans="2:16" ht="111.75" customHeight="1">
      <c r="B10" s="38"/>
      <c r="C10" s="40"/>
      <c r="D10" s="37" t="s">
        <v>65</v>
      </c>
      <c r="E10" s="31">
        <v>0</v>
      </c>
      <c r="F10" s="36">
        <v>0</v>
      </c>
      <c r="G10" s="30">
        <f t="shared" si="0"/>
        <v>0</v>
      </c>
      <c r="H10" s="31">
        <v>0</v>
      </c>
      <c r="I10" s="32">
        <v>0</v>
      </c>
      <c r="J10" s="30"/>
      <c r="K10" s="31">
        <v>0</v>
      </c>
      <c r="L10" s="30">
        <f t="shared" si="1"/>
        <v>0</v>
      </c>
      <c r="M10" s="31">
        <v>0</v>
      </c>
      <c r="N10" s="40"/>
      <c r="O10" s="33">
        <f t="shared" si="2"/>
        <v>0</v>
      </c>
      <c r="P10" s="34"/>
    </row>
    <row r="11" spans="2:16" ht="114" customHeight="1">
      <c r="B11" s="38"/>
      <c r="C11" s="40"/>
      <c r="D11" s="37" t="s">
        <v>67</v>
      </c>
      <c r="E11" s="31">
        <v>0</v>
      </c>
      <c r="F11" s="36">
        <v>0</v>
      </c>
      <c r="G11" s="30">
        <f t="shared" si="0"/>
        <v>0</v>
      </c>
      <c r="H11" s="31">
        <v>0</v>
      </c>
      <c r="I11" s="32">
        <v>0</v>
      </c>
      <c r="J11" s="30"/>
      <c r="K11" s="31">
        <v>0</v>
      </c>
      <c r="L11" s="30">
        <f t="shared" si="1"/>
        <v>0</v>
      </c>
      <c r="M11" s="31">
        <v>0</v>
      </c>
      <c r="N11" s="40"/>
      <c r="O11" s="33">
        <f t="shared" si="2"/>
        <v>0</v>
      </c>
      <c r="P11" s="34"/>
    </row>
    <row r="12" spans="2:16" ht="20.25" thickBot="1">
      <c r="B12" s="134" t="s">
        <v>84</v>
      </c>
      <c r="C12" s="135"/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6"/>
    </row>
  </sheetData>
  <mergeCells count="13">
    <mergeCell ref="B4:F4"/>
    <mergeCell ref="G4:P4"/>
    <mergeCell ref="B5:D5"/>
    <mergeCell ref="E5:G5"/>
    <mergeCell ref="H5:J5"/>
    <mergeCell ref="K5:P5"/>
    <mergeCell ref="B12:P12"/>
    <mergeCell ref="B6:D6"/>
    <mergeCell ref="E6:G6"/>
    <mergeCell ref="H6:J7"/>
    <mergeCell ref="K6:P7"/>
    <mergeCell ref="B7:D7"/>
    <mergeCell ref="E7:G7"/>
  </mergeCells>
  <conditionalFormatting sqref="O9:O11">
    <cfRule type="cellIs" dxfId="11" priority="1" operator="greaterThan">
      <formula>100%</formula>
    </cfRule>
    <cfRule type="cellIs" dxfId="10" priority="2" operator="between">
      <formula>90%</formula>
      <formula>100%</formula>
    </cfRule>
    <cfRule type="cellIs" dxfId="9" priority="3" operator="between">
      <formula>59%</formula>
      <formula>90%</formula>
    </cfRule>
    <cfRule type="cellIs" dxfId="8" priority="4" operator="between">
      <formula>0%</formula>
      <formula>59%</formula>
    </cfRule>
  </conditionalFormatting>
  <dataValidations count="1">
    <dataValidation type="list" allowBlank="1" showInputMessage="1" showErrorMessage="1" sqref="C9:C11 N9:N11" xr:uid="{17FCDE85-206B-40F4-9403-366F2BE54F08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45818-9C0B-477D-8AF2-6A6F083DE036}">
  <sheetPr>
    <tabColor rgb="FF327EC4"/>
  </sheetPr>
  <dimension ref="B3:P12"/>
  <sheetViews>
    <sheetView showGridLines="0" zoomScale="42" zoomScaleNormal="85" workbookViewId="0">
      <selection activeCell="G11" sqref="G11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9" width="21.85546875" customWidth="1"/>
    <col min="10" max="10" width="21.42578125" customWidth="1"/>
    <col min="11" max="11" width="20.42578125" customWidth="1"/>
    <col min="12" max="12" width="18.85546875" customWidth="1"/>
    <col min="13" max="14" width="23.28515625" customWidth="1"/>
    <col min="15" max="15" width="32.42578125" customWidth="1"/>
    <col min="16" max="16" width="27.28515625" customWidth="1"/>
  </cols>
  <sheetData>
    <row r="3" spans="2:16" ht="15.75" thickBot="1"/>
    <row r="4" spans="2:16" ht="105.75" customHeight="1" thickBot="1">
      <c r="B4" s="137"/>
      <c r="C4" s="138"/>
      <c r="D4" s="138"/>
      <c r="E4" s="138"/>
      <c r="F4" s="139"/>
      <c r="G4" s="124" t="s">
        <v>68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2:16" ht="24.75" customHeight="1">
      <c r="B5" s="100" t="s">
        <v>36</v>
      </c>
      <c r="C5" s="101"/>
      <c r="D5" s="101"/>
      <c r="E5" s="106" t="s">
        <v>37</v>
      </c>
      <c r="F5" s="106"/>
      <c r="G5" s="106"/>
      <c r="H5" s="101" t="s">
        <v>38</v>
      </c>
      <c r="I5" s="101"/>
      <c r="J5" s="101"/>
      <c r="K5" s="106" t="s">
        <v>39</v>
      </c>
      <c r="L5" s="106"/>
      <c r="M5" s="106"/>
      <c r="N5" s="106"/>
      <c r="O5" s="106"/>
      <c r="P5" s="107"/>
    </row>
    <row r="6" spans="2:16" ht="24.75" customHeight="1">
      <c r="B6" s="102" t="s">
        <v>40</v>
      </c>
      <c r="C6" s="103"/>
      <c r="D6" s="103"/>
      <c r="E6" s="104" t="s">
        <v>41</v>
      </c>
      <c r="F6" s="104"/>
      <c r="G6" s="104"/>
      <c r="H6" s="103" t="s">
        <v>42</v>
      </c>
      <c r="I6" s="103"/>
      <c r="J6" s="103"/>
      <c r="K6" s="104" t="s">
        <v>43</v>
      </c>
      <c r="L6" s="104"/>
      <c r="M6" s="104"/>
      <c r="N6" s="104"/>
      <c r="O6" s="104"/>
      <c r="P6" s="105"/>
    </row>
    <row r="7" spans="2:16" ht="51.75" customHeight="1">
      <c r="B7" s="130" t="s">
        <v>44</v>
      </c>
      <c r="C7" s="131"/>
      <c r="D7" s="103"/>
      <c r="E7" s="140"/>
      <c r="F7" s="140"/>
      <c r="G7" s="140"/>
      <c r="H7" s="103"/>
      <c r="I7" s="103"/>
      <c r="J7" s="103"/>
      <c r="K7" s="104"/>
      <c r="L7" s="104"/>
      <c r="M7" s="104"/>
      <c r="N7" s="104"/>
      <c r="O7" s="104"/>
      <c r="P7" s="105"/>
    </row>
    <row r="8" spans="2:16" ht="90" customHeight="1">
      <c r="B8" s="26" t="s">
        <v>70</v>
      </c>
      <c r="C8" s="27" t="s">
        <v>71</v>
      </c>
      <c r="D8" s="27" t="s">
        <v>47</v>
      </c>
      <c r="E8" s="28" t="s">
        <v>72</v>
      </c>
      <c r="F8" s="28" t="s">
        <v>73</v>
      </c>
      <c r="G8" s="27" t="s">
        <v>74</v>
      </c>
      <c r="H8" s="28" t="s">
        <v>75</v>
      </c>
      <c r="I8" s="28" t="s">
        <v>76</v>
      </c>
      <c r="J8" s="28" t="s">
        <v>77</v>
      </c>
      <c r="K8" s="28" t="s">
        <v>78</v>
      </c>
      <c r="L8" s="28" t="s">
        <v>79</v>
      </c>
      <c r="M8" s="28" t="s">
        <v>80</v>
      </c>
      <c r="N8" s="28" t="s">
        <v>81</v>
      </c>
      <c r="O8" s="28" t="s">
        <v>82</v>
      </c>
      <c r="P8" s="29" t="s">
        <v>83</v>
      </c>
    </row>
    <row r="9" spans="2:16" ht="126.75" customHeight="1">
      <c r="B9" s="38"/>
      <c r="C9" s="40"/>
      <c r="D9" s="35" t="s">
        <v>64</v>
      </c>
      <c r="E9" s="31">
        <v>0</v>
      </c>
      <c r="F9" s="36">
        <v>0</v>
      </c>
      <c r="G9" s="30">
        <f t="shared" ref="G9:G11" si="0">E9*(F9/100%)</f>
        <v>0</v>
      </c>
      <c r="H9" s="31">
        <v>0</v>
      </c>
      <c r="I9" s="32">
        <v>0</v>
      </c>
      <c r="J9" s="30"/>
      <c r="K9" s="31">
        <v>0</v>
      </c>
      <c r="L9" s="30">
        <f t="shared" ref="L9:L11" si="1">(G9+J9)-(K9)</f>
        <v>0</v>
      </c>
      <c r="M9" s="31">
        <v>0</v>
      </c>
      <c r="N9" s="40"/>
      <c r="O9" s="33">
        <f t="shared" ref="O9:O11" si="2">IFERROR(((M9/L9)), 0)</f>
        <v>0</v>
      </c>
      <c r="P9" s="34"/>
    </row>
    <row r="10" spans="2:16" ht="111.75" customHeight="1">
      <c r="B10" s="38"/>
      <c r="C10" s="40"/>
      <c r="D10" s="37" t="s">
        <v>65</v>
      </c>
      <c r="E10" s="31">
        <v>0</v>
      </c>
      <c r="F10" s="36">
        <v>0</v>
      </c>
      <c r="G10" s="30">
        <f t="shared" si="0"/>
        <v>0</v>
      </c>
      <c r="H10" s="31">
        <v>0</v>
      </c>
      <c r="I10" s="32">
        <v>0</v>
      </c>
      <c r="J10" s="30"/>
      <c r="K10" s="31">
        <v>0</v>
      </c>
      <c r="L10" s="30">
        <f t="shared" si="1"/>
        <v>0</v>
      </c>
      <c r="M10" s="31">
        <v>0</v>
      </c>
      <c r="N10" s="40"/>
      <c r="O10" s="33">
        <f t="shared" si="2"/>
        <v>0</v>
      </c>
      <c r="P10" s="34"/>
    </row>
    <row r="11" spans="2:16" ht="114" customHeight="1">
      <c r="B11" s="38"/>
      <c r="C11" s="40"/>
      <c r="D11" s="37" t="s">
        <v>67</v>
      </c>
      <c r="E11" s="31">
        <v>0</v>
      </c>
      <c r="F11" s="36">
        <v>0</v>
      </c>
      <c r="G11" s="30">
        <f t="shared" si="0"/>
        <v>0</v>
      </c>
      <c r="H11" s="31">
        <v>0</v>
      </c>
      <c r="I11" s="32">
        <v>0</v>
      </c>
      <c r="J11" s="30"/>
      <c r="K11" s="31">
        <v>0</v>
      </c>
      <c r="L11" s="30">
        <f t="shared" si="1"/>
        <v>0</v>
      </c>
      <c r="M11" s="31">
        <v>0</v>
      </c>
      <c r="N11" s="40"/>
      <c r="O11" s="33">
        <f t="shared" si="2"/>
        <v>0</v>
      </c>
      <c r="P11" s="34"/>
    </row>
    <row r="12" spans="2:16" ht="20.25" thickBot="1">
      <c r="B12" s="134" t="s">
        <v>84</v>
      </c>
      <c r="C12" s="135"/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6"/>
    </row>
  </sheetData>
  <mergeCells count="13">
    <mergeCell ref="B12:P12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1">
    <cfRule type="cellIs" dxfId="7" priority="1" operator="greaterThan">
      <formula>100%</formula>
    </cfRule>
    <cfRule type="cellIs" dxfId="6" priority="2" operator="between">
      <formula>90%</formula>
      <formula>100%</formula>
    </cfRule>
    <cfRule type="cellIs" dxfId="5" priority="3" operator="between">
      <formula>59%</formula>
      <formula>90%</formula>
    </cfRule>
    <cfRule type="cellIs" dxfId="4" priority="4" operator="between">
      <formula>0%</formula>
      <formula>59%</formula>
    </cfRule>
  </conditionalFormatting>
  <dataValidations count="1">
    <dataValidation type="list" allowBlank="1" showInputMessage="1" showErrorMessage="1" sqref="C9:C11 N9:N11" xr:uid="{EB891BE9-1209-4629-A136-5D9B23595B95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F7B6A-2335-4B97-8C10-CDD1D72EA455}">
  <sheetPr>
    <tabColor theme="4" tint="0.59999389629810485"/>
  </sheetPr>
  <dimension ref="B3:P14"/>
  <sheetViews>
    <sheetView showGridLines="0" tabSelected="1" topLeftCell="E6" zoomScale="90" zoomScaleNormal="90" workbookViewId="0">
      <selection activeCell="M9" sqref="M9:M11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9" width="21.85546875" customWidth="1"/>
    <col min="10" max="10" width="21.42578125" customWidth="1"/>
    <col min="11" max="11" width="20.42578125" customWidth="1"/>
    <col min="12" max="12" width="18.85546875" customWidth="1"/>
    <col min="13" max="14" width="23.28515625" customWidth="1"/>
    <col min="15" max="15" width="32.42578125" customWidth="1"/>
    <col min="16" max="16" width="27.28515625" customWidth="1"/>
  </cols>
  <sheetData>
    <row r="3" spans="2:16" ht="15.75" thickBot="1"/>
    <row r="4" spans="2:16" ht="105.75" customHeight="1" thickBot="1">
      <c r="B4" s="137"/>
      <c r="C4" s="138"/>
      <c r="D4" s="138"/>
      <c r="E4" s="138"/>
      <c r="F4" s="139"/>
      <c r="G4" s="124" t="s">
        <v>68</v>
      </c>
      <c r="H4" s="125"/>
      <c r="I4" s="125"/>
      <c r="J4" s="125"/>
      <c r="K4" s="125"/>
      <c r="L4" s="125"/>
      <c r="M4" s="125"/>
      <c r="N4" s="125"/>
      <c r="O4" s="125"/>
      <c r="P4" s="126"/>
    </row>
    <row r="5" spans="2:16" ht="24.75" customHeight="1">
      <c r="B5" s="100" t="s">
        <v>36</v>
      </c>
      <c r="C5" s="101"/>
      <c r="D5" s="101"/>
      <c r="E5" s="106" t="s">
        <v>37</v>
      </c>
      <c r="F5" s="106"/>
      <c r="G5" s="106"/>
      <c r="H5" s="101" t="s">
        <v>38</v>
      </c>
      <c r="I5" s="101"/>
      <c r="J5" s="101"/>
      <c r="K5" s="106" t="s">
        <v>39</v>
      </c>
      <c r="L5" s="106"/>
      <c r="M5" s="106"/>
      <c r="N5" s="106"/>
      <c r="O5" s="106"/>
      <c r="P5" s="107"/>
    </row>
    <row r="6" spans="2:16" ht="24.75" customHeight="1">
      <c r="B6" s="102" t="s">
        <v>40</v>
      </c>
      <c r="C6" s="103"/>
      <c r="D6" s="103"/>
      <c r="E6" s="104" t="s">
        <v>41</v>
      </c>
      <c r="F6" s="104"/>
      <c r="G6" s="104"/>
      <c r="H6" s="103" t="s">
        <v>42</v>
      </c>
      <c r="I6" s="103"/>
      <c r="J6" s="103"/>
      <c r="K6" s="104" t="s">
        <v>43</v>
      </c>
      <c r="L6" s="104"/>
      <c r="M6" s="104"/>
      <c r="N6" s="104"/>
      <c r="O6" s="104"/>
      <c r="P6" s="105"/>
    </row>
    <row r="7" spans="2:16" ht="51.75" customHeight="1">
      <c r="B7" s="130" t="s">
        <v>44</v>
      </c>
      <c r="C7" s="131"/>
      <c r="D7" s="103"/>
      <c r="E7" s="140"/>
      <c r="F7" s="140"/>
      <c r="G7" s="140"/>
      <c r="H7" s="103"/>
      <c r="I7" s="103"/>
      <c r="J7" s="103"/>
      <c r="K7" s="104"/>
      <c r="L7" s="104"/>
      <c r="M7" s="104"/>
      <c r="N7" s="104"/>
      <c r="O7" s="104"/>
      <c r="P7" s="105"/>
    </row>
    <row r="8" spans="2:16" ht="90" customHeight="1">
      <c r="B8" s="26" t="s">
        <v>70</v>
      </c>
      <c r="C8" s="27" t="s">
        <v>71</v>
      </c>
      <c r="D8" s="27" t="s">
        <v>47</v>
      </c>
      <c r="E8" s="28" t="s">
        <v>72</v>
      </c>
      <c r="F8" s="28" t="s">
        <v>73</v>
      </c>
      <c r="G8" s="27" t="s">
        <v>74</v>
      </c>
      <c r="H8" s="28" t="s">
        <v>75</v>
      </c>
      <c r="I8" s="28" t="s">
        <v>76</v>
      </c>
      <c r="J8" s="28" t="s">
        <v>77</v>
      </c>
      <c r="K8" s="28" t="s">
        <v>78</v>
      </c>
      <c r="L8" s="28" t="s">
        <v>79</v>
      </c>
      <c r="M8" s="28" t="s">
        <v>80</v>
      </c>
      <c r="N8" s="28" t="s">
        <v>81</v>
      </c>
      <c r="O8" s="28" t="s">
        <v>82</v>
      </c>
      <c r="P8" s="29" t="s">
        <v>83</v>
      </c>
    </row>
    <row r="9" spans="2:16" s="42" customFormat="1" ht="199.5">
      <c r="B9" s="43"/>
      <c r="C9" s="41"/>
      <c r="D9" s="75" t="s">
        <v>64</v>
      </c>
      <c r="E9" s="31">
        <v>30000000</v>
      </c>
      <c r="F9" s="36">
        <v>1</v>
      </c>
      <c r="G9" s="30">
        <f t="shared" ref="G9:G11" si="0">E9*(F9/100%)</f>
        <v>30000000</v>
      </c>
      <c r="H9" s="31">
        <v>10000000</v>
      </c>
      <c r="I9" s="36">
        <v>1</v>
      </c>
      <c r="J9" s="30">
        <f t="shared" ref="J9:J11" si="1">H9*(I9/100%)</f>
        <v>10000000</v>
      </c>
      <c r="K9" s="31">
        <v>0</v>
      </c>
      <c r="L9" s="30">
        <f t="shared" ref="L9:L11" si="2">(G9+J9)-(K9)</f>
        <v>40000000</v>
      </c>
      <c r="M9" s="31">
        <f>+L9</f>
        <v>40000000</v>
      </c>
      <c r="N9" s="41">
        <v>2023</v>
      </c>
      <c r="O9" s="33">
        <f>IFERROR(((M9/L9)), 0)</f>
        <v>1</v>
      </c>
      <c r="P9" s="76" t="s">
        <v>134</v>
      </c>
    </row>
    <row r="10" spans="2:16" s="42" customFormat="1" ht="156.75">
      <c r="B10" s="43"/>
      <c r="C10" s="41"/>
      <c r="D10" s="77" t="s">
        <v>65</v>
      </c>
      <c r="E10" s="31">
        <f>24000000+50000000</f>
        <v>74000000</v>
      </c>
      <c r="F10" s="36">
        <v>1</v>
      </c>
      <c r="G10" s="30">
        <f t="shared" si="0"/>
        <v>74000000</v>
      </c>
      <c r="H10" s="31">
        <v>6200000</v>
      </c>
      <c r="I10" s="36">
        <v>1</v>
      </c>
      <c r="J10" s="30">
        <f t="shared" si="1"/>
        <v>6200000</v>
      </c>
      <c r="K10" s="31">
        <v>0</v>
      </c>
      <c r="L10" s="30">
        <f t="shared" si="2"/>
        <v>80200000</v>
      </c>
      <c r="M10" s="31">
        <f>+L10</f>
        <v>80200000</v>
      </c>
      <c r="N10" s="41">
        <v>2023</v>
      </c>
      <c r="O10" s="33">
        <f t="shared" ref="O10:O11" si="3">IFERROR(((M10/L10)), 0)</f>
        <v>1</v>
      </c>
      <c r="P10" s="76" t="s">
        <v>137</v>
      </c>
    </row>
    <row r="11" spans="2:16" s="42" customFormat="1" ht="185.25">
      <c r="B11" s="43"/>
      <c r="C11" s="41"/>
      <c r="D11" s="77" t="s">
        <v>67</v>
      </c>
      <c r="E11" s="31">
        <v>10000000</v>
      </c>
      <c r="F11" s="36">
        <v>1</v>
      </c>
      <c r="G11" s="30">
        <f t="shared" si="0"/>
        <v>10000000</v>
      </c>
      <c r="H11" s="31">
        <v>5000000</v>
      </c>
      <c r="I11" s="36">
        <v>1</v>
      </c>
      <c r="J11" s="30">
        <f t="shared" si="1"/>
        <v>5000000</v>
      </c>
      <c r="K11" s="31">
        <v>0</v>
      </c>
      <c r="L11" s="30">
        <f t="shared" si="2"/>
        <v>15000000</v>
      </c>
      <c r="M11" s="31">
        <f>+L11</f>
        <v>15000000</v>
      </c>
      <c r="N11" s="41">
        <v>2023</v>
      </c>
      <c r="O11" s="33">
        <f t="shared" si="3"/>
        <v>1</v>
      </c>
      <c r="P11" s="76" t="s">
        <v>138</v>
      </c>
    </row>
    <row r="12" spans="2:16" ht="20.25" thickBot="1">
      <c r="B12" s="134" t="s">
        <v>84</v>
      </c>
      <c r="C12" s="135"/>
      <c r="D12" s="135"/>
      <c r="E12" s="135"/>
      <c r="F12" s="135"/>
      <c r="G12" s="135"/>
      <c r="H12" s="135"/>
      <c r="I12" s="135"/>
      <c r="J12" s="135"/>
      <c r="K12" s="135"/>
      <c r="L12" s="135"/>
      <c r="M12" s="135"/>
      <c r="N12" s="135"/>
      <c r="O12" s="135"/>
      <c r="P12" s="136"/>
    </row>
    <row r="13" spans="2:16">
      <c r="E13" s="74"/>
      <c r="H13" s="74"/>
    </row>
    <row r="14" spans="2:16">
      <c r="E14" s="74"/>
    </row>
  </sheetData>
  <mergeCells count="13">
    <mergeCell ref="B12:P12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1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1">
    <dataValidation type="list" allowBlank="1" showInputMessage="1" showErrorMessage="1" sqref="C9:C11 N9:N11" xr:uid="{E48C8D87-C927-450B-A5F5-56446AA640F5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Paula Gonzalez;jhon bocanegra</dc:creator>
  <cp:keywords/>
  <dc:description/>
  <cp:lastModifiedBy>Diana Paola Mora Castro</cp:lastModifiedBy>
  <cp:revision/>
  <dcterms:created xsi:type="dcterms:W3CDTF">2019-08-08T03:27:40Z</dcterms:created>
  <dcterms:modified xsi:type="dcterms:W3CDTF">2024-04-29T17:31:14Z</dcterms:modified>
  <cp:category/>
  <cp:contentStatus/>
</cp:coreProperties>
</file>